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0730" windowHeight="11760"/>
  </bookViews>
  <sheets>
    <sheet name="แผนที่ 1 แม่และเด็ก" sheetId="13" r:id="rId1"/>
    <sheet name="แผนที่ 1 วัยเรียนวัยรุ่น" sheetId="16" r:id="rId2"/>
    <sheet name="แผนที่ 1 วัยทำงาน " sheetId="9" r:id="rId3"/>
    <sheet name="แผนที่ 1 ผู้สูงอายุผู้พิการ" sheetId="15" r:id="rId4"/>
    <sheet name="แผนงานที่ 1 ค.2พัฒนาความรอบรู้" sheetId="14" r:id="rId5"/>
    <sheet name="แผนที่ 2" sheetId="10" r:id="rId6"/>
    <sheet name="แผนที่ 3 ค1" sheetId="18" r:id="rId7"/>
    <sheet name="แผนที่3 ค2" sheetId="23" r:id="rId8"/>
    <sheet name="แผนที่3 ค3" sheetId="22" r:id="rId9"/>
    <sheet name="แผนงานที่ 4" sheetId="20" r:id="rId10"/>
    <sheet name="Sheet1" sheetId="24" r:id="rId11"/>
  </sheets>
  <definedNames>
    <definedName name="_xlnm.Print_Titles" localSheetId="4">'แผนงานที่ 1 ค.2พัฒนาความรอบรู้'!$5:$5</definedName>
    <definedName name="_xlnm.Print_Titles" localSheetId="9">'แผนงานที่ 4'!$5:$5</definedName>
    <definedName name="_xlnm.Print_Titles" localSheetId="3">'แผนที่ 1 ผู้สูงอายุผู้พิการ'!$5:$5</definedName>
    <definedName name="_xlnm.Print_Titles" localSheetId="2">'แผนที่ 1 วัยทำงาน '!$5:$5</definedName>
    <definedName name="_xlnm.Print_Titles" localSheetId="5">'แผนที่ 2'!$6:$6</definedName>
    <definedName name="_xlnm.Print_Titles" localSheetId="6">'แผนที่ 3 ค1'!$5:$5</definedName>
    <definedName name="_xlnm.Print_Titles" localSheetId="7">'แผนที่3 ค2'!$5:$5</definedName>
  </definedNames>
  <calcPr calcId="144525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5" i="20" l="1"/>
  <c r="F43" i="22"/>
  <c r="F46" i="22" s="1"/>
  <c r="F111" i="23"/>
  <c r="F114" i="23" s="1"/>
  <c r="F66" i="15"/>
  <c r="F69" i="15" s="1"/>
  <c r="F59" i="9"/>
  <c r="F62" i="9" s="1"/>
  <c r="F81" i="16"/>
  <c r="G67" i="20"/>
  <c r="F67" i="20"/>
  <c r="G46" i="22"/>
  <c r="G114" i="23"/>
  <c r="G23" i="18"/>
  <c r="F23" i="18"/>
  <c r="G21" i="10"/>
  <c r="F21" i="10"/>
  <c r="G42" i="14"/>
  <c r="F42" i="14"/>
  <c r="G69" i="15"/>
  <c r="G62" i="9"/>
  <c r="G84" i="16"/>
  <c r="F84" i="16"/>
  <c r="F71" i="13"/>
  <c r="G74" i="13"/>
  <c r="F74" i="13"/>
  <c r="E6" i="24" l="1"/>
  <c r="C6" i="24" l="1"/>
  <c r="G6" i="24" l="1"/>
  <c r="G7" i="24" s="1"/>
  <c r="C5" i="24"/>
  <c r="F7" i="24"/>
  <c r="I6" i="24" l="1"/>
  <c r="D6" i="24"/>
  <c r="B6" i="24"/>
  <c r="H6" i="24" l="1"/>
  <c r="E4" i="24"/>
  <c r="C4" i="24"/>
  <c r="D4" i="24"/>
  <c r="B4" i="24"/>
  <c r="H4" i="24" l="1"/>
  <c r="I4" i="24"/>
  <c r="E5" i="24" l="1"/>
  <c r="B5" i="24" l="1"/>
  <c r="D5" i="24"/>
  <c r="H5" i="24" l="1"/>
  <c r="E3" i="24"/>
  <c r="E7" i="24" s="1"/>
  <c r="B3" i="24" l="1"/>
  <c r="D3" i="24"/>
  <c r="C3" i="24"/>
  <c r="I3" i="24" s="1"/>
  <c r="I7" i="24" s="1"/>
  <c r="H3" i="24" l="1"/>
  <c r="H7" i="24" s="1"/>
  <c r="B7" i="24"/>
  <c r="C7" i="24"/>
  <c r="D7" i="24"/>
</calcChain>
</file>

<file path=xl/sharedStrings.xml><?xml version="1.0" encoding="utf-8"?>
<sst xmlns="http://schemas.openxmlformats.org/spreadsheetml/2006/main" count="1378" uniqueCount="813">
  <si>
    <t>หน่วยงาน คปสอ.บ้านม่วง</t>
  </si>
  <si>
    <t>ลำดับ</t>
  </si>
  <si>
    <t>ชื่อโครงการ</t>
  </si>
  <si>
    <t>กิจกรรมหลัก</t>
  </si>
  <si>
    <t>เป้าหมาย</t>
  </si>
  <si>
    <t>งบประมาณ(บาท)</t>
  </si>
  <si>
    <t>แหล่งงบประมาณ</t>
  </si>
  <si>
    <t>ผู้รับผิดชอบ</t>
  </si>
  <si>
    <t>9 ตำบล</t>
  </si>
  <si>
    <t>1. ประชุมชี้แจงการดำเนินงานผู้เกี่ยวข้อง</t>
  </si>
  <si>
    <t>1. ประชุมผู้เกี่ยวข้องชี้แจงแนวทางการดำเนินงาน</t>
  </si>
  <si>
    <t>อปท</t>
  </si>
  <si>
    <t>อปท.</t>
  </si>
  <si>
    <t>น.ส.ชณุตพร ชรินทร์</t>
  </si>
  <si>
    <t>5.คัดกรองผู้ป่วยสงสัยและควบคุมโรคเชิงรุก</t>
  </si>
  <si>
    <t>ในชุมชนโดยการพ่นหมอกควันหรือนำสเปรย์</t>
  </si>
  <si>
    <t>กระป๋องฉีดพ่นกำจัดยุงในบ้านผู้ป่วย</t>
  </si>
  <si>
    <t>มะเร็งท่อน้ำดี</t>
  </si>
  <si>
    <t>ระยะเวลาดำเนินการ</t>
  </si>
  <si>
    <t>ประชากร</t>
  </si>
  <si>
    <t>กลุ่มวัยทำงาน</t>
  </si>
  <si>
    <t>4.สรุปและวิเคราะห์ผลการคัดกรองและ</t>
  </si>
  <si>
    <t>จัดทำทะเบียนกลุ่มปกติกลุ่มเสี่ยง กลุ่มป่วย</t>
  </si>
  <si>
    <t>1.ปรับเปลี่ยนพฤติกรรมสุขภาพกลุ่มเสี่ยง</t>
  </si>
  <si>
    <t>ประชาชนกลุ่มเสี่ยง</t>
  </si>
  <si>
    <t>โครงการพัฒนาคุณภาพชีวิตระดับอำเภอ</t>
  </si>
  <si>
    <t xml:space="preserve">1.ทบทวนคำสั่งคณะกรรมการ </t>
  </si>
  <si>
    <t>คณะกรรมการ,</t>
  </si>
  <si>
    <t>อนุกรรมการ/</t>
  </si>
  <si>
    <t xml:space="preserve">คณะทำงาน </t>
  </si>
  <si>
    <t>โครงการป้องกันโรคหนอน</t>
  </si>
  <si>
    <t>พยาธิ พยาธิใบไม้ตับและ</t>
  </si>
  <si>
    <t>โครงการฝ้าระวังป้องกัน</t>
  </si>
  <si>
    <t>ควบคุมโรคไข้เลือดออก</t>
  </si>
  <si>
    <t>หน่วยงาน  คปสอ. บ้านม่วง</t>
  </si>
  <si>
    <t>เจ้าหน้าที่ 50 คน</t>
  </si>
  <si>
    <t>เด็กวัยเรียน ป. 1-ป.6</t>
  </si>
  <si>
    <t xml:space="preserve"> </t>
  </si>
  <si>
    <t xml:space="preserve"> - อบรมครูประจำชั้น ป.1 และ ป.2</t>
  </si>
  <si>
    <t xml:space="preserve"> -อบรมผู้ปกครองนักเรียนชั้น ป.1 และ ป.2</t>
  </si>
  <si>
    <t>ทุกโรงเรียน</t>
  </si>
  <si>
    <t xml:space="preserve"> - ชั่งน้ำหนัก,วัดส่วนเด็กวัยเรียน </t>
  </si>
  <si>
    <t>ปีการศึกษาละ 2 ครั้ง</t>
  </si>
  <si>
    <t xml:space="preserve"> - ตรวจวัดวัดสายตาเด็ก ป.1</t>
  </si>
  <si>
    <t xml:space="preserve"> - ติดตามตรวจซ้ำหากมีสายตาผิดปกติ</t>
  </si>
  <si>
    <t>รับประทานอาหารและการออกกำลังกาย</t>
  </si>
  <si>
    <t>เด็กวัยเรียน ป.1-ป.6</t>
  </si>
  <si>
    <t xml:space="preserve"> - ศูนย์ OSCC</t>
  </si>
  <si>
    <t xml:space="preserve"> - ดำเนินงาน To be No.1 ใน รร.</t>
  </si>
  <si>
    <t xml:space="preserve">โรงเรียนมัธยม , </t>
  </si>
  <si>
    <t xml:space="preserve"> - เฝ้าระวังและให้คำปรึกษาในกลุ่มเสี่ยง</t>
  </si>
  <si>
    <t>น.ส.ชณุตพร  ชรินทร์</t>
  </si>
  <si>
    <t xml:space="preserve"> - เสริมสร้างทักษะชีวิตกลุ่มวัยเรียนวัยรุ่น</t>
  </si>
  <si>
    <t xml:space="preserve"> - การลดพฤติกรรมเสี่ยงในกลุ่มวัยรุ่น</t>
  </si>
  <si>
    <t>5 กลุ่มวัย</t>
  </si>
  <si>
    <t>1 ครั้ง</t>
  </si>
  <si>
    <t>4 ครั้ง</t>
  </si>
  <si>
    <t>ทุกเหตุการณ์</t>
  </si>
  <si>
    <t>1.จัดประชุมผู้เกี่ยวข้อง</t>
  </si>
  <si>
    <t>การค้นหาตาบอดจากต้อกระจก</t>
  </si>
  <si>
    <t>ผู้สูงอายุทุกตำบลใน</t>
  </si>
  <si>
    <t>ในผู้สูงอายุ 60 ปีขึ้นไป</t>
  </si>
  <si>
    <t>2.ประสานงานชมรมผู้สูงอายุ</t>
  </si>
  <si>
    <t>อำเภอบ้านม่วง</t>
  </si>
  <si>
    <t xml:space="preserve"> อสม. และผู้นำชุมชนเพื่อ</t>
  </si>
  <si>
    <t>เบื้องต้นโดยการนับนิ้วมือ</t>
  </si>
  <si>
    <t>6.สรุปผลการดำเนินงาน</t>
  </si>
  <si>
    <t>โครงการคลินิกเพื่อใจวัยรุ่น</t>
  </si>
  <si>
    <t>โครงการเฝ้าระวังอาหารและ</t>
  </si>
  <si>
    <t>น้ำดื่มสำหรับผู้รับบริการ</t>
  </si>
  <si>
    <t>รวม</t>
  </si>
  <si>
    <t>1. สถานบริการเครือข่ายหรือองค์กรปกครองส่วน</t>
  </si>
  <si>
    <t xml:space="preserve">ท้องถิ่นดำเนินการ </t>
  </si>
  <si>
    <t>โครงการส่งเสริมสุขภาพวัยเรียน</t>
  </si>
  <si>
    <t>และวัยรุ่น</t>
  </si>
  <si>
    <t>โครงการผลิตน้ำยาเอนก</t>
  </si>
  <si>
    <t>จำนวน 100 คน</t>
  </si>
  <si>
    <t>2.การสร้างความรอบรู้สุขภาพเฉพาะกลุ่ม ได้แก่</t>
  </si>
  <si>
    <t>โครงการบริหารจัดการขยะและ</t>
  </si>
  <si>
    <t>2.1 การบริหารจัดการขยะและสิ่งแวดล้อม</t>
  </si>
  <si>
    <t>สิ่งแวดล้อม</t>
  </si>
  <si>
    <t xml:space="preserve">ผู้ประกอบการ      </t>
  </si>
  <si>
    <t>โครงการพัฒนาระบบการตอบโต้ภาวะฉุกเฉินและภัยสุขภาพ</t>
  </si>
  <si>
    <t xml:space="preserve">การซ้อมแผนสาธารณภัยเพื่อเตรียมความพร้อมและตอบโต้ภาวะฉุกเฉินด้านโรคและภัยสุขภาพ </t>
  </si>
  <si>
    <t>การตอบโต้ภาวะฉุกเฉินในกรณีมีภาวะฉุกเฉินด้านสาธารณสุข</t>
  </si>
  <si>
    <t>1. คัดกรองโรคเบาหวาน ความดัน</t>
  </si>
  <si>
    <r>
      <rPr>
        <b/>
        <sz val="16"/>
        <color theme="1"/>
        <rFont val="TH SarabunPSK"/>
        <family val="2"/>
      </rPr>
      <t>แผนงานที่ 1</t>
    </r>
    <r>
      <rPr>
        <sz val="16"/>
        <color theme="1"/>
        <rFont val="TH SarabunPSK"/>
        <family val="2"/>
      </rPr>
      <t xml:space="preserve"> การพัฒนาคุณภาพชีวิตคนไทยทุกกลุ่มวัย (ด้านสุขภาพ)  </t>
    </r>
    <r>
      <rPr>
        <b/>
        <sz val="16"/>
        <color theme="1"/>
        <rFont val="TH SarabunPSK"/>
        <family val="2"/>
      </rPr>
      <t>โครงการที่ 2</t>
    </r>
    <r>
      <rPr>
        <sz val="16"/>
        <color theme="1"/>
        <rFont val="TH SarabunPSK"/>
        <family val="2"/>
      </rPr>
      <t xml:space="preserve"> โครงการพัฒนาความรอบรู้ด้านสุขภาพของประชากร</t>
    </r>
  </si>
  <si>
    <r>
      <rPr>
        <b/>
        <sz val="16"/>
        <color theme="1"/>
        <rFont val="TH SarabunPSK"/>
        <family val="2"/>
      </rPr>
      <t>แผนงานที่ 1</t>
    </r>
    <r>
      <rPr>
        <sz val="16"/>
        <color theme="1"/>
        <rFont val="TH SarabunPSK"/>
        <family val="2"/>
      </rPr>
      <t xml:space="preserve"> การพัฒนาคุณภาพชีวิตคนไทยทุกกลุ่มวัย (ด้านสุขภาพ)  </t>
    </r>
    <r>
      <rPr>
        <b/>
        <sz val="16"/>
        <color theme="1"/>
        <rFont val="TH SarabunPSK"/>
        <family val="2"/>
      </rPr>
      <t>โครงการ 1</t>
    </r>
    <r>
      <rPr>
        <sz val="16"/>
        <color theme="1"/>
        <rFont val="TH SarabunPSK"/>
        <family val="2"/>
      </rPr>
      <t xml:space="preserve"> โครงการพัฒนาและสร้างศักยภาพคนไทยทุกกลุ่มวัย (กลุ่มวัยเรียนวัยรุ่น)</t>
    </r>
  </si>
  <si>
    <r>
      <rPr>
        <b/>
        <sz val="16"/>
        <color theme="1"/>
        <rFont val="TH SarabunPSK"/>
        <family val="2"/>
      </rPr>
      <t>แผนงานที่ 1</t>
    </r>
    <r>
      <rPr>
        <sz val="16"/>
        <color theme="1"/>
        <rFont val="TH SarabunPSK"/>
        <family val="2"/>
      </rPr>
      <t xml:space="preserve"> การพัฒนาคุณภาพชีวิตคนไทยทุกกลุ่มวัย (ด้านสุขภาพ) </t>
    </r>
    <r>
      <rPr>
        <b/>
        <sz val="16"/>
        <color theme="1"/>
        <rFont val="TH SarabunPSK"/>
        <family val="2"/>
      </rPr>
      <t xml:space="preserve"> โครงการ 1</t>
    </r>
    <r>
      <rPr>
        <sz val="16"/>
        <color theme="1"/>
        <rFont val="TH SarabunPSK"/>
        <family val="2"/>
      </rPr>
      <t xml:space="preserve"> โครงการพัฒนาและสร้างศักยภาพคนไทยทุกกลุ่มวัย (กลุ่มผู้สูงอายุและผู้พิการ)</t>
    </r>
  </si>
  <si>
    <r>
      <rPr>
        <b/>
        <sz val="16"/>
        <color theme="1"/>
        <rFont val="TH SarabunPSK"/>
        <family val="2"/>
      </rPr>
      <t>แผนงานที่ 4</t>
    </r>
    <r>
      <rPr>
        <sz val="16"/>
        <color theme="1"/>
        <rFont val="TH SarabunPSK"/>
        <family val="2"/>
      </rPr>
      <t xml:space="preserve"> การบริหารจัดการสิ่งแวดล้อม  </t>
    </r>
    <r>
      <rPr>
        <b/>
        <sz val="16"/>
        <color theme="1"/>
        <rFont val="TH SarabunPSK"/>
        <family val="2"/>
      </rPr>
      <t>โครงการที่ 1</t>
    </r>
    <r>
      <rPr>
        <sz val="16"/>
        <color theme="1"/>
        <rFont val="TH SarabunPSK"/>
        <family val="2"/>
      </rPr>
      <t xml:space="preserve"> โครงการบริหารจัดการสิ่งแวดล้อม</t>
    </r>
  </si>
  <si>
    <t>เงินบำรุง</t>
  </si>
  <si>
    <t>น.ส.อนุชธิดา เช็มพันธ์</t>
  </si>
  <si>
    <t xml:space="preserve"> - จัดซื้อถังขยะอินทรีย์</t>
  </si>
  <si>
    <t>โครงการ</t>
  </si>
  <si>
    <t>เจ้าหน้าที่ทุกคน</t>
  </si>
  <si>
    <t>แก่ครู ผู้ปกครองนักเรียน</t>
  </si>
  <si>
    <t xml:space="preserve"> - ส่งเสริมไข่ไอโอดีนคนละ 3 ฟอง ต่อวัน</t>
  </si>
  <si>
    <t>โครงการส่งเสริม IQ และ EQ</t>
  </si>
  <si>
    <t>แผนปฏิบัติการปีงบประมาณ 2566</t>
  </si>
  <si>
    <t>MCH Board</t>
  </si>
  <si>
    <t>2.ให้ความรู้ตามเกณฑ์โรงเรียนพ่อแม่</t>
  </si>
  <si>
    <t xml:space="preserve"> - ทบทวนการดูแล/conferrence</t>
  </si>
  <si>
    <t>โครงการอบรมฟื้นฟูความรู้การดูแล</t>
  </si>
  <si>
    <t>เจ้าหน้าที่ 30 คน</t>
  </si>
  <si>
    <t>หญิงตั้งครรภ์</t>
  </si>
  <si>
    <t>ต.ม่วง</t>
  </si>
  <si>
    <t>จำนวน  390 คน</t>
  </si>
  <si>
    <t>เด็กอ้วน 169 คน</t>
  </si>
  <si>
    <t xml:space="preserve">รอบเอวเกิน </t>
  </si>
  <si>
    <t>เสี่ยงเบาหวาน</t>
  </si>
  <si>
    <t xml:space="preserve">ประชาชนอายุ   </t>
  </si>
  <si>
    <t>50 -70 ปี</t>
  </si>
  <si>
    <t xml:space="preserve">  </t>
  </si>
  <si>
    <t>ตำบลม่วง</t>
  </si>
  <si>
    <t>โครงการตรวจคัดกรองมะเร็ง</t>
  </si>
  <si>
    <t>ลำไส้ใหญ่และทวารหนัก</t>
  </si>
  <si>
    <t>น.ส.แคทรียา ทองอินที</t>
  </si>
  <si>
    <t>โรงเรียน 10 แห่ง</t>
  </si>
  <si>
    <t xml:space="preserve">โครงการพัฒนาอนามัยสิ่งแวดล้อม </t>
  </si>
  <si>
    <t>ระงับอัคคีภัย</t>
  </si>
  <si>
    <t>น.ส.อนุชธิดา เข็มพันธ์</t>
  </si>
  <si>
    <t>โครงการเฝ้าระวังอาหาร</t>
  </si>
  <si>
    <t>ปลอดภัยในตลาดสด</t>
  </si>
  <si>
    <t>ผู้ปกครองของกลุ่มเด็ก</t>
  </si>
  <si>
    <t>ที่สงสัยล่าช้า</t>
  </si>
  <si>
    <t>2.คัดกรองภาวะสุขภาพผู้สูงอายุ</t>
  </si>
  <si>
    <t>3.สรุปผลการตรวจคัดกรองสุขภาพ</t>
  </si>
  <si>
    <t>4.จัดอบรมให้ความรู้ด้านสุขภาพ</t>
  </si>
  <si>
    <r>
      <rPr>
        <b/>
        <sz val="16"/>
        <color theme="1"/>
        <rFont val="TH SarabunPSK"/>
        <family val="2"/>
      </rPr>
      <t>ยุทธศาสตร์ที่ 1</t>
    </r>
    <r>
      <rPr>
        <sz val="16"/>
        <color theme="1"/>
        <rFont val="TH SarabunPSK"/>
        <family val="2"/>
      </rPr>
      <t xml:space="preserve"> ส่งเสริมสุขภาพ ป้องกันโรคและคุ้มครองผู้บริโภคเป็นเลิศ (Promotion Prevention &amp; Protection Excellence)</t>
    </r>
  </si>
  <si>
    <r>
      <rPr>
        <b/>
        <sz val="16"/>
        <color theme="1"/>
        <rFont val="TH SarabunPSK"/>
        <family val="2"/>
      </rPr>
      <t>แผนงานที่ 3</t>
    </r>
    <r>
      <rPr>
        <sz val="16"/>
        <color theme="1"/>
        <rFont val="TH SarabunPSK"/>
        <family val="2"/>
      </rPr>
      <t xml:space="preserve"> การป้องกันควบคุมโรคและลดปัจจัยเสี่ยงด้านสุขภาพ  </t>
    </r>
    <r>
      <rPr>
        <b/>
        <sz val="16"/>
        <color theme="1"/>
        <rFont val="TH SarabunPSK"/>
        <family val="2"/>
      </rPr>
      <t>โครงการที่ 1</t>
    </r>
    <r>
      <rPr>
        <sz val="16"/>
        <color theme="1"/>
        <rFont val="TH SarabunPSK"/>
        <family val="2"/>
      </rPr>
      <t xml:space="preserve"> ตอบโต้ภาวะฉุกเฉินและภัยสุขภาพ</t>
    </r>
  </si>
  <si>
    <t>ในการจัดอาหารสำหรับกลุ่มเป้าหมาย</t>
  </si>
  <si>
    <t xml:space="preserve">3.จัดประชุม MCH Board </t>
  </si>
  <si>
    <t>อย่างน้อย 4 ครั้ง /ปี</t>
  </si>
  <si>
    <t xml:space="preserve"> - ติดตามผลการดำเนินงาน</t>
  </si>
  <si>
    <t xml:space="preserve"> คลินิก ANC, WBC, LR, PP</t>
  </si>
  <si>
    <t xml:space="preserve"> - เด็กวัยเรียนได้รับการตรวจ EQ ทุกราย</t>
  </si>
  <si>
    <t>รับไข่ 3 ฟอง/วัน นมจืด 3 กล่อง / วัน</t>
  </si>
  <si>
    <t xml:space="preserve"> - ติดตามการชั่งน้ำหนักโดย อสม. </t>
  </si>
  <si>
    <t xml:space="preserve"> - ส่งเสริมอาหารเสริมนมรสจืดอย่างน้อย</t>
  </si>
  <si>
    <t>วันละคนละ  3 กล่อง ต่อวัน</t>
  </si>
  <si>
    <t>ครู ป.1 และ ป.2</t>
  </si>
  <si>
    <t xml:space="preserve"> - จ่ายยาเม็ดเสริมธาตุเหล็กแก่เด็กอายุ 6 </t>
  </si>
  <si>
    <t xml:space="preserve">ถึง 12 ปี สัปดาห์ละหนึ่งเม็ด </t>
  </si>
  <si>
    <t xml:space="preserve"> - เด็กนักเรียนชั้น ป.1 ได้รับการตรวจ </t>
  </si>
  <si>
    <t>IQ EQ ทุกราย</t>
  </si>
  <si>
    <t xml:space="preserve"> - เด็กนักเรียนชั้น ป.2 ได้รับการตรวจ </t>
  </si>
  <si>
    <t xml:space="preserve">IQ EQ ซ้ำทุกราย </t>
  </si>
  <si>
    <t xml:space="preserve"> - ตรวจสุขภาพเด็กนักเรียนปีการศึกษาละ </t>
  </si>
  <si>
    <t>0.1 กก.  และ 0.1 ซม. แก่โรงเรียนและ</t>
  </si>
  <si>
    <t>มีการสอบเทียบทุกปี</t>
  </si>
  <si>
    <t xml:space="preserve"> - จัดอบรมครูอนามัยโรงเรียนเกี่ยวกับ</t>
  </si>
  <si>
    <t xml:space="preserve">การกระตุ้นและพัฒนา EQ </t>
  </si>
  <si>
    <t xml:space="preserve"> - ส่งต่อเด็กที่มี EQ ผิดปกติ ต่ำกว่า </t>
  </si>
  <si>
    <t>50 คะแนน</t>
  </si>
  <si>
    <t xml:space="preserve"> - แนะนำการฝังยาคุมในหญิงหลังคลอด</t>
  </si>
  <si>
    <t xml:space="preserve"> อายุ 15-19 ปี เพื่อป้องกันการตั้งครรภ์ซ้ำ</t>
  </si>
  <si>
    <r>
      <rPr>
        <b/>
        <sz val="16"/>
        <color theme="1"/>
        <rFont val="TH SarabunPSK"/>
        <family val="2"/>
      </rPr>
      <t>แผนงานที่ 1</t>
    </r>
    <r>
      <rPr>
        <sz val="16"/>
        <color theme="1"/>
        <rFont val="TH SarabunPSK"/>
        <family val="2"/>
      </rPr>
      <t xml:space="preserve"> การพัฒนาคุณภาพชีวิตคนไทยทุกกลุ่มวัย (ด้านสุขภาพ)  </t>
    </r>
    <r>
      <rPr>
        <b/>
        <sz val="16"/>
        <color theme="1"/>
        <rFont val="TH SarabunPSK"/>
        <family val="2"/>
      </rPr>
      <t xml:space="preserve">โครงการ 1 </t>
    </r>
    <r>
      <rPr>
        <sz val="16"/>
        <color theme="1"/>
        <rFont val="TH SarabunPSK"/>
        <family val="2"/>
      </rPr>
      <t>โครงการพัฒนาและสร้างศักยภาพคนไทยทุกกลุ่มวัย (กลุ่มวัยทำงาน)</t>
    </r>
  </si>
  <si>
    <t>เสี่ยงความดัน</t>
  </si>
  <si>
    <t>โลหิตสูง</t>
  </si>
  <si>
    <t>3.ส่งเสริมการมีส่วนร่วมชุมชนในการ</t>
  </si>
  <si>
    <t>ดำเนินงาน เพื่อสร้างการมีส่วนร่วมภาคี</t>
  </si>
  <si>
    <t>1.ให้ความรู้เรื่องโภชนาการอาหารการ</t>
  </si>
  <si>
    <t>ออกกำลังกายให้เหมาะสมตามวัย</t>
  </si>
  <si>
    <t>รอบเอวเกิน</t>
  </si>
  <si>
    <r>
      <rPr>
        <b/>
        <sz val="16"/>
        <color theme="1"/>
        <rFont val="TH SarabunPSK"/>
        <family val="2"/>
      </rPr>
      <t>แผนงานที่ 2</t>
    </r>
    <r>
      <rPr>
        <sz val="16"/>
        <color theme="1"/>
        <rFont val="TH SarabunPSK"/>
        <family val="2"/>
      </rPr>
      <t xml:space="preserve"> การพัฒนาคุณภาพชีวิตระดับอำเภอ </t>
    </r>
    <r>
      <rPr>
        <b/>
        <sz val="16"/>
        <color theme="1"/>
        <rFont val="TH SarabunPSK"/>
        <family val="2"/>
      </rPr>
      <t>โครงการที่ 1</t>
    </r>
    <r>
      <rPr>
        <sz val="16"/>
        <color theme="1"/>
        <rFont val="TH SarabunPSK"/>
        <family val="2"/>
      </rPr>
      <t xml:space="preserve"> โครงการพัฒนาคุณภาพชีวิตระดับอำเภอ (พชอ.)</t>
    </r>
  </si>
  <si>
    <t>อนุกรรมการ/คณะทำงาน ทุก 3 เดือน</t>
  </si>
  <si>
    <t>นส.บุญยัง  ขันทะหัด</t>
  </si>
  <si>
    <t>3.กลุ่มเสี่ยงความดันโลหิตสูง SBP ≥ 140</t>
  </si>
  <si>
    <t>ภาคีเครือข่ายสุขภาพ</t>
  </si>
  <si>
    <t xml:space="preserve">5.คืนข้อมูลสู่แกนนำชุมชน อปท. </t>
  </si>
  <si>
    <t xml:space="preserve">6.พ่นหมอกควันป้องกันในโรงเรียน ศพด.  </t>
  </si>
  <si>
    <t>โรงพยาบาล  สถานที่ราชการ ปีละ 2ครั้ง</t>
  </si>
  <si>
    <t>โครงการเฝ้าระวัง</t>
  </si>
  <si>
    <t>อาชีวอนามัยและสิ่งแวดล้อม</t>
  </si>
  <si>
    <t xml:space="preserve"> - สำรวจความเสี่ยง และอุปกรณ์ป้องกันอันตราย</t>
  </si>
  <si>
    <t>ส่วนบุคคลในแต่ละหน่วยงาน</t>
  </si>
  <si>
    <t>วิเคราะห์สถานการโรคจากการประกอบ</t>
  </si>
  <si>
    <t>ออกติดตามตรวจสารปนเปื้อน/สำรวจ/</t>
  </si>
  <si>
    <t xml:space="preserve">แนะนำ ให้ความรู้แก่ร้านค้าแผงลอย </t>
  </si>
  <si>
    <t xml:space="preserve"> - แนะนำอาหารสาธิต โดยนักโภชนาการ</t>
  </si>
  <si>
    <t>ทุกเดือนติดต่อกัน 3 เดือน</t>
  </si>
  <si>
    <t xml:space="preserve"> - อบรมให้ความรู้การตรวจคัดกรอง</t>
  </si>
  <si>
    <t>พัฒนาการโดยใช้ DSPM แก่ผู้ปกครอง</t>
  </si>
  <si>
    <t>เด็ก 0-5 ปี</t>
  </si>
  <si>
    <t>โครงการอบรมฟืนฟูความรู้เรื่องการ</t>
  </si>
  <si>
    <t>เลี้ยงลูกด้วยนมแม่</t>
  </si>
  <si>
    <t xml:space="preserve"> 1. จัดให้บริการตามมาตรฐานงานแม่และเด็ก (ANC, WBC, LR, PP คุณภาพ) </t>
  </si>
  <si>
    <t>6.ลงพื้นที่เยี่ยมผู้สูงอายุในแต่ละราย</t>
  </si>
  <si>
    <t>ให้แก่ผู้สูงอายุที่มีภาวะพึ่งพิง</t>
  </si>
  <si>
    <t>5.วางแผนและจัดบริการสุขภาพ</t>
  </si>
  <si>
    <t>ที่มีภาวะพึ่งพิง</t>
  </si>
  <si>
    <t xml:space="preserve">เป็นผู้สูงอายุ  </t>
  </si>
  <si>
    <t>ADL 0-11 คะแนน</t>
  </si>
  <si>
    <t>โครงการส่งเสริมความรอบรู้</t>
  </si>
  <si>
    <r>
      <rPr>
        <b/>
        <sz val="16"/>
        <color theme="1"/>
        <rFont val="TH SarabunPSK"/>
        <family val="2"/>
      </rPr>
      <t>แผนงานที่ 3</t>
    </r>
    <r>
      <rPr>
        <sz val="16"/>
        <color theme="1"/>
        <rFont val="TH SarabunPSK"/>
        <family val="2"/>
      </rPr>
      <t xml:space="preserve"> การป้องกันควบคุมโรคและลดปัจจัยเสี่ยงด้านสุขภาพ  </t>
    </r>
    <r>
      <rPr>
        <b/>
        <sz val="16"/>
        <color theme="1"/>
        <rFont val="TH SarabunPSK"/>
        <family val="2"/>
      </rPr>
      <t>โครงการที่ 3</t>
    </r>
    <r>
      <rPr>
        <sz val="16"/>
        <color theme="1"/>
        <rFont val="TH SarabunPSK"/>
        <family val="2"/>
      </rPr>
      <t xml:space="preserve">  คุ้มครองผู้บริโภคด้านผลิตภัณฑ์สุขภาพและบริการสุขภาพ</t>
    </r>
  </si>
  <si>
    <t>1.1 การพัฒนางานด้านอนามัยสิ่งแวดล้อม</t>
  </si>
  <si>
    <t>คุณภาพน้ำทิ้งของโรงพยาบาล</t>
  </si>
  <si>
    <t>โครงการส่งเสริมสุขภาพช่องปากในเด็ก 3-5 ปีในศูนย์พัฒนาเด็กเล็ก</t>
  </si>
  <si>
    <t>ตรวจสุขภาพช่องปากและทาฟลูออไรด์เพื่อป้องกันฟันผุ</t>
  </si>
  <si>
    <t>เด็กอายุ 3-5 ปีในศูนย์พัฒนาเด็กเล็กเขตอำเภอบ้านม่วง จ.สกลนคร</t>
  </si>
  <si>
    <t>โครงการอบรมพัฒนาศักยภาพด้านการดูแลทันตสุขภาพของครูศูนย์พัฒนาเด็กเล็ก</t>
  </si>
  <si>
    <t>อบรมให้ความรู้เรื่องโรคในช่องปากและวิธีการดูแลสุขภาพช่องปาก</t>
  </si>
  <si>
    <t>ผู้สูงอายุใส่ใจสุขภาพช่องปาก</t>
  </si>
  <si>
    <t>แนะนำการดูแลสุขภาพช่องปากและ</t>
  </si>
  <si>
    <t>ทันตสาธารณสุข</t>
  </si>
  <si>
    <t>การตระหนักถึงความสำคัญของฟัน</t>
  </si>
  <si>
    <t>บูรณางานเข้ากับการตรวจสุขภาพ</t>
  </si>
  <si>
    <t>ผู้สูงอายุประจำปี</t>
  </si>
  <si>
    <t>ผู้สูงอายุในชมรม</t>
  </si>
  <si>
    <t>ผู้สูงอายุ</t>
  </si>
  <si>
    <t>โครงการป้องกันเด็กจมน้ำ</t>
  </si>
  <si>
    <t>1. จัดประชุมคณะทำงานและผู้เกี่ยวข้อง</t>
  </si>
  <si>
    <t xml:space="preserve">9 ตำบล </t>
  </si>
  <si>
    <t>2. สร้างทีมผู้ก่อการดีป้องกันการจมน้ำ</t>
  </si>
  <si>
    <t>ในกลุ่มเด็ก</t>
  </si>
  <si>
    <t>3. ประชุมเชิงปฏิบัติการทีมผู้ก่อการดีทุกตำบล</t>
  </si>
  <si>
    <t>อายุ 7-15 ปี</t>
  </si>
  <si>
    <t>นส.เดือนเพ็ญ ใยแก้ว</t>
  </si>
  <si>
    <t>2. สร้างทีม ศปถ.ตำบลทุกตำบล</t>
  </si>
  <si>
    <t>สถานศึกษา 48 แห่ง</t>
  </si>
  <si>
    <t>รพ.สต. 10 แห่ง</t>
  </si>
  <si>
    <t>แผนที่</t>
  </si>
  <si>
    <t>อื่นๆ</t>
  </si>
  <si>
    <t>เงิน</t>
  </si>
  <si>
    <t>แผนที่ 1</t>
  </si>
  <si>
    <t>แผนที่ 2</t>
  </si>
  <si>
    <t>แผนที่ 3</t>
  </si>
  <si>
    <t>แผนที่ 4</t>
  </si>
  <si>
    <t xml:space="preserve"> -จัดอบรมให้ความรู้ผลกระทบการใช้</t>
  </si>
  <si>
    <t>น.ส.ประภาพรรณ เฮียงราช</t>
  </si>
  <si>
    <t>สารเคมีกำจัดศัตรูพืชแก่ประชาชน</t>
  </si>
  <si>
    <t xml:space="preserve"> -จัดซื้อกระดาษทดสอบโคลีนเอสเตอเรส</t>
  </si>
  <si>
    <t xml:space="preserve"> -ตรวจคัดกรองสารเคมีในเลือดใน</t>
  </si>
  <si>
    <t>ประชาชน</t>
  </si>
  <si>
    <t xml:space="preserve"> -ให้คำแนะนำในการปฏิบัติตัวในการใช้</t>
  </si>
  <si>
    <t>สารเคมีกำจัดศัตรูพืชที่ถูกต้อง</t>
  </si>
  <si>
    <t xml:space="preserve"> GREEN &amp; CLEAN Hospital</t>
  </si>
  <si>
    <t xml:space="preserve"> ตามเกณฑ์ GREEN &amp; CLEAN Hospital</t>
  </si>
  <si>
    <t xml:space="preserve">โครงการพัฒนามาตรฐาน </t>
  </si>
  <si>
    <t>GREEN &amp; CLEAN Sub-district</t>
  </si>
  <si>
    <t xml:space="preserve"> Health Promoting Hospital </t>
  </si>
  <si>
    <t>และผู้มี่เกี่ยวข้อง</t>
  </si>
  <si>
    <t>2. ประสาน กำกับ ติดตามพัฒนาอนามัย</t>
  </si>
  <si>
    <t>อ.บ้านม่วง</t>
  </si>
  <si>
    <t>นายปฏิภาณ อิทรสิทธิ์</t>
  </si>
  <si>
    <t>ประชุมทีม SRRT ทุก 3 เดือน</t>
  </si>
  <si>
    <r>
      <rPr>
        <b/>
        <sz val="16"/>
        <color theme="1"/>
        <rFont val="TH SarabunPSK"/>
        <family val="2"/>
      </rPr>
      <t>แผนงานที่ 1</t>
    </r>
    <r>
      <rPr>
        <sz val="16"/>
        <color theme="1"/>
        <rFont val="TH SarabunPSK"/>
        <family val="2"/>
      </rPr>
      <t xml:space="preserve"> การพัฒนาคุณภาพชีวิตคนไทยทุกกลุ่มวัย (ด้านสุขภาพ)  </t>
    </r>
    <r>
      <rPr>
        <b/>
        <sz val="16"/>
        <color theme="1"/>
        <rFont val="TH SarabunPSK"/>
        <family val="2"/>
      </rPr>
      <t>โครงการที่ 1</t>
    </r>
    <r>
      <rPr>
        <sz val="16"/>
        <color theme="1"/>
        <rFont val="TH SarabunPSK"/>
        <family val="2"/>
      </rPr>
      <t xml:space="preserve"> โครงการพัฒนาและสร้างศักยภาพคนไทยทุกกลุ่มวัย (กลุ่มแม่และเด็ก)</t>
    </r>
  </si>
  <si>
    <t>จังหวัดสกลนคร</t>
  </si>
  <si>
    <t>ครูในศูนย์พัฒนาเด็กเล็กเขต อ.บ้านม่วง    จ.สกลนคร 50 คน</t>
  </si>
  <si>
    <t xml:space="preserve"> น.ส.ชณุตพร ชรินทร์</t>
  </si>
  <si>
    <t>แก่ ผู้ดูแลผู้สูงอายุที่มีภาวะพึ่งพิง</t>
  </si>
  <si>
    <t>แผนปฏิบัติการปีงบประมาณ 2567</t>
  </si>
  <si>
    <t>ต.ค.66 - ก.ย. 67</t>
  </si>
  <si>
    <t>ต.ค.66-ก.ย. 67</t>
  </si>
  <si>
    <t>ต.ค.66 - ก.ย.67</t>
  </si>
  <si>
    <t xml:space="preserve">1.ส่งเสริมความรู้เรื่อง 3อ.2ส. ในกลุ่มวัยทำงาน </t>
  </si>
  <si>
    <t>สุขภาพช่องปาก การดูแลและประเมินสุขภาพ</t>
  </si>
  <si>
    <t>4.ประเมินความรู้ด้านสุขภาพผ่านแอปพลิเคชั่น</t>
  </si>
  <si>
    <t>1.จัดบอร์ดนิทรรศการ ให้ความรู้ในโรงพยาบาล</t>
  </si>
  <si>
    <t>ผู้รับบริการ</t>
  </si>
  <si>
    <t>24-29 ต.ค.66</t>
  </si>
  <si>
    <t>(พชอ.) อำเภอบ้านม่วง จังหวัด</t>
  </si>
  <si>
    <t>สกลนคร ปีงบประมาณ 2567</t>
  </si>
  <si>
    <t>ต.ค. 66-ก.ย.67</t>
  </si>
  <si>
    <t>ต.ค.66-ก.ย.67</t>
  </si>
  <si>
    <t>ต.ค.66- ก.ย.67</t>
  </si>
  <si>
    <t>ในปีงบประมาณ 2567</t>
  </si>
  <si>
    <t>ต.ค. 66-กย.67</t>
  </si>
  <si>
    <t>มี.ค.-ต.ค.67</t>
  </si>
  <si>
    <t>พว.อภิญญา ถามูลแสน</t>
  </si>
  <si>
    <t>โรงพยาบาล</t>
  </si>
  <si>
    <t>เจ้าหน้าที่</t>
  </si>
  <si>
    <t xml:space="preserve"> ต.ค.66 - ก.ย.67</t>
  </si>
  <si>
    <t>ก.ค. - ส.ค. 67</t>
  </si>
  <si>
    <t>มิ.ย.67 - ก.ย.67</t>
  </si>
  <si>
    <t>50 คน</t>
  </si>
  <si>
    <t>จำนวน</t>
  </si>
  <si>
    <t xml:space="preserve"> -ประเมินสิ่งแวดล้อม, สรุปและ</t>
  </si>
  <si>
    <t>1.ส่งเสริมให้ภาคีเครือข่ายจัดกิจกรรม</t>
  </si>
  <si>
    <t>ออกกำลังกายในชุมชนอย่างต่อเนื่อง</t>
  </si>
  <si>
    <t>โครงการอบรมเชิงปฏิบัติการ</t>
  </si>
  <si>
    <t>ในบุคลากร ปีงบประมาณ 2567</t>
  </si>
  <si>
    <t xml:space="preserve">ออกกำลังกายแบบแอโรบิค </t>
  </si>
  <si>
    <t xml:space="preserve">2.ฝึกปฏิบัติการออกกำลังกายแบบแอโรบิค </t>
  </si>
  <si>
    <t>1.ตรวจปริมาณโซเดียมในอาหาร</t>
  </si>
  <si>
    <t>2.ให้ความรู้ผู้ประกอบการในชุมชน</t>
  </si>
  <si>
    <t>โรงเรียน</t>
  </si>
  <si>
    <t>ร้านค้า, แผงลอย</t>
  </si>
  <si>
    <t>วัด, รพ.</t>
  </si>
  <si>
    <t>ในโรงพยาบาล</t>
  </si>
  <si>
    <t>พ.ย.66 - ม.ค.67</t>
  </si>
  <si>
    <t>จำนวน  9,155 คน</t>
  </si>
  <si>
    <t>ม.ค.-ก.ย. 67</t>
  </si>
  <si>
    <t>พบแพทย์ในคลินิกผู้สูงอายุ</t>
  </si>
  <si>
    <t>ประชาสัมพันธ์โครงการ</t>
  </si>
  <si>
    <t>ต้อกระจกพบแพทย์ในคลินิกผู้สูงอายุ</t>
  </si>
  <si>
    <t>5.สรุปผลตรวจสุขภาพผู้สูงอายุ</t>
  </si>
  <si>
    <t>4.ส่งต่อผู้สูงอายุที่มีภาวะเสี่ยง</t>
  </si>
  <si>
    <t>5.สรุปผลคัดกรองสายตา</t>
  </si>
  <si>
    <t>3.ตรวจคัดกรองต้อกระจก</t>
  </si>
  <si>
    <t>คัดกรองภาวะซึมเศร้าในผู้สูงอายุ</t>
  </si>
  <si>
    <t>3.คัดกรองภาวะซึมเศร้าในผู้สูงอายุ</t>
  </si>
  <si>
    <t>น.ส.พรมศิริ สืบแย้ม</t>
  </si>
  <si>
    <t xml:space="preserve"> -โรงเรียน</t>
  </si>
  <si>
    <t xml:space="preserve"> -ศูนย์พัฒนาเด็กเล็ก</t>
  </si>
  <si>
    <t>และแผงลอยจำหน่ายอาหาร ตลาดคลองถม</t>
  </si>
  <si>
    <t xml:space="preserve"> -ร้านอาหารและ</t>
  </si>
  <si>
    <t xml:space="preserve"> -คลองถม</t>
  </si>
  <si>
    <t>เขตตำบลม่วง</t>
  </si>
  <si>
    <t xml:space="preserve"> โครงการเฝ้าระวัง</t>
  </si>
  <si>
    <t xml:space="preserve">1.สำรวจและจัดทำฐาน </t>
  </si>
  <si>
    <t>ร้านค้า ร้านชำ</t>
  </si>
  <si>
    <t>ข้อมูลร้านค้าในตำบลม่วง</t>
  </si>
  <si>
    <t>2.สุ่มตรวจประเมินร้านค้า ร้านชำ</t>
  </si>
  <si>
    <t>ตามมาตรฐานทุก 6 เดือน</t>
  </si>
  <si>
    <t xml:space="preserve"> -ปรัปเปลี่ยนพฤติกรรมการใช้สารเคมี</t>
  </si>
  <si>
    <t>กำจัดศัตรูพืช</t>
  </si>
  <si>
    <t xml:space="preserve"> -แนะนำการรับประทานสมุนไพรล้าง</t>
  </si>
  <si>
    <t>พิษในกลุ่มที่มีความเสี่ยงและไม่ปลอดภัย</t>
  </si>
  <si>
    <t>ก.พ. - พ.ค. 67</t>
  </si>
  <si>
    <t>โครงการป้องกันการคลอดก่อน</t>
  </si>
  <si>
    <t>กำหนดในหญิงตั้งครรภ์</t>
  </si>
  <si>
    <t>จัดอบรมบุคลากรสาธารณสุขที่รับผิดชอบ</t>
  </si>
  <si>
    <t>งานบริการฝากครรภ์ เรื่องการใช้แบบ</t>
  </si>
  <si>
    <t xml:space="preserve">คัดกรองความเสี่ยงในหญิงตั้งครรภ์ </t>
  </si>
  <si>
    <t>ที่เสี่ยงต่อการคลอดก่อนกำหนด</t>
  </si>
  <si>
    <t>เจ้าหน้าที่ 15 คน</t>
  </si>
  <si>
    <t xml:space="preserve">โครงการมหัศจรรย์ 1,000 วัน Plus </t>
  </si>
  <si>
    <t>สู่ 2,500 วัน</t>
  </si>
  <si>
    <t>ต.ค. 66 -ก.ย .67</t>
  </si>
  <si>
    <t xml:space="preserve"> - จัดอบรมให้ความรู้แก่นักเรียนและเยาวชน</t>
  </si>
  <si>
    <t xml:space="preserve"> - ผลิตน้ำยาเอนกประสงค์ในโรงพยาบาล</t>
  </si>
  <si>
    <t>พระอาจารย์มั่น ภูริทัตโต</t>
  </si>
  <si>
    <t xml:space="preserve"> น้ำยาล้างจาน และน้ำยาถูพื้น</t>
  </si>
  <si>
    <t>พระอาจารย์มั่น ภูริทัตโต ได้แก่ สบู่เหลว</t>
  </si>
  <si>
    <t>ประสงค์ในโรงพยาบาล</t>
  </si>
  <si>
    <t>โครงการคัดกรองโรคสมองเสื่อมและ</t>
  </si>
  <si>
    <t>ภาวะพลัดตกหกล้มในผู้สูงอายุ</t>
  </si>
  <si>
    <t>ผู้สูงอายุในเขตเทศบาล</t>
  </si>
  <si>
    <t>จำนวน 50คน</t>
  </si>
  <si>
    <t>ผู้สูงอายุในเขต อบต.</t>
  </si>
  <si>
    <t>4.จัดอบรมให้ความรู้เรื่อง</t>
  </si>
  <si>
    <t>กล้ามเนื้อขาและเข่า</t>
  </si>
  <si>
    <t>ภาวะสมองเสื่อมและออกกำลังกาย</t>
  </si>
  <si>
    <t>1.แต่งตั้งคณะกรรมการดำเนินงาน1000วัน</t>
  </si>
  <si>
    <t xml:space="preserve">ฝ่ายทันตสาธารณสุข 
ตันติกร บุญเฮ้า </t>
  </si>
  <si>
    <t>น.ส.เดือนเพ็ญ ใยแก้ว</t>
  </si>
  <si>
    <t>1. จัดประชุมนำเสนอสถานการณ์และผลการ</t>
  </si>
  <si>
    <t>ดำเนินงานกับผู้เกี่ยวข้องระดับอำเภอในการ</t>
  </si>
  <si>
    <t xml:space="preserve">ประชุม พชอ. </t>
  </si>
  <si>
    <t>บูรณางานร่วม</t>
  </si>
  <si>
    <t>กับการประชุม</t>
  </si>
  <si>
    <t xml:space="preserve"> พชอ.</t>
  </si>
  <si>
    <t>พว.กำไร  ถาบุตร</t>
  </si>
  <si>
    <t>พว.สุกัญญา มกราเจริญกุล</t>
  </si>
  <si>
    <t>พว.จิรวรรณ คลังทอง</t>
  </si>
  <si>
    <t>น.ส.อินทิรา ก่อขันธ์</t>
  </si>
  <si>
    <t>น.ส.พัชราพร ยาทองไชย</t>
  </si>
  <si>
    <t>พ.ว.พรทิวา เฮียงราช</t>
  </si>
  <si>
    <t>พว.ยุวลี  สหายแก่น</t>
  </si>
  <si>
    <t>นักเรียนชั้นป.6 และ</t>
  </si>
  <si>
    <t xml:space="preserve"> ม.1- ม.3จำนวน</t>
  </si>
  <si>
    <t xml:space="preserve"> 1,326 คน</t>
  </si>
  <si>
    <t>พว.กำไร ถาบุตร</t>
  </si>
  <si>
    <t>การเสริมสร้างภูมิคุ้มกัน</t>
  </si>
  <si>
    <t>โรคในทุกกลุ่มอายุ(วัคซีน)</t>
  </si>
  <si>
    <t>1.ให้วัคซีนในกลุ่ม 0-5ปี</t>
  </si>
  <si>
    <t xml:space="preserve"> - BCG, HBV(แรกเกิด)</t>
  </si>
  <si>
    <t xml:space="preserve"> - DTP-HB-Hib, IPV, OPV, MMR(ต่ำกว่า 1 ปี)</t>
  </si>
  <si>
    <t xml:space="preserve"> - Je(เชื้อเป็น), DTP, OPV, MMR (ต่ำกว่า 3 ปี)</t>
  </si>
  <si>
    <t xml:space="preserve"> - DTP, OPV (ต่ำกว่า 5 ปี)</t>
  </si>
  <si>
    <t xml:space="preserve"> - ป.6 นักเรียนชาย-หญิง dT</t>
  </si>
  <si>
    <t>2.ให้วัคซีนในกลุ่มเด็กวัยเรียน วัยรุ่น</t>
  </si>
  <si>
    <t>3.ให้วัคซีนในกลุ่มผู้ใหญ่</t>
  </si>
  <si>
    <t>ป.6 นักเรียนชาย-หญิง</t>
  </si>
  <si>
    <t>20 ปีขึ้นไป</t>
  </si>
  <si>
    <t>เด็กแรกเกิด</t>
  </si>
  <si>
    <t>เด็กต่ำกว่า 1 ปี</t>
  </si>
  <si>
    <t>เด็กต่ำกว่า 3 ปี</t>
  </si>
  <si>
    <t>เด็กต่ำกว่า 5 ปี</t>
  </si>
  <si>
    <t xml:space="preserve"> - ไข้หวัดใหญ่ (ปีละ 1 ครั้ง)</t>
  </si>
  <si>
    <t xml:space="preserve"> - MR, dT (กระตุ้น)</t>
  </si>
  <si>
    <t>จนท.ที่ยังไม่มีภูมิคุ้มกัน</t>
  </si>
  <si>
    <t>กลุ่มโรคเรื้อรัง 7 โรค</t>
  </si>
  <si>
    <t>บคลากรทางการแพทย์</t>
  </si>
  <si>
    <t>กรม คร.</t>
  </si>
  <si>
    <t xml:space="preserve"> - HPV </t>
  </si>
  <si>
    <t xml:space="preserve"> หญิง อายุ 11-20 ปี</t>
  </si>
  <si>
    <t>4. วัคซีน COVID-19</t>
  </si>
  <si>
    <t>6 เดือนขึ้นไป</t>
  </si>
  <si>
    <t>โครงการส่งเสริมพัฒนาการสมวัย</t>
  </si>
  <si>
    <t>ในเด็ก 0-5 ปี</t>
  </si>
  <si>
    <t>โครงการพัฒนาระบบการดูแล</t>
  </si>
  <si>
    <t xml:space="preserve">เด็กที่มีปัญหาการเรียน โดย </t>
  </si>
  <si>
    <t>ครู หมอ พ่อแม่ ของโรงเรียน</t>
  </si>
  <si>
    <t xml:space="preserve"> - ส่งเสริมทักษะชีวิต</t>
  </si>
  <si>
    <t xml:space="preserve"> - ครู และผู้ปกครอง สามารถคัดกรองปัญหา</t>
  </si>
  <si>
    <t>และให้การช่วยเหลือเบื้องต้นแก่เด็กที่มีปัญหา</t>
  </si>
  <si>
    <t>พว.จิรวรรณ  คลังทอง</t>
  </si>
  <si>
    <t>พว.พรทิวา เฮียงราช</t>
  </si>
  <si>
    <t xml:space="preserve"> - รักษาและฟื้นฟูสุขภาพ</t>
  </si>
  <si>
    <t>2.ประชุมคณะกรรมการดำเนินงาน</t>
  </si>
  <si>
    <t xml:space="preserve">ตั้งครรภ์ หญิงคลอด หลังคลอด </t>
  </si>
  <si>
    <t>3.จัดทำแนวทางในการดูแลหญิง</t>
  </si>
  <si>
    <t>ครอบครัวตามความเสี่ยง</t>
  </si>
  <si>
    <t>ทุกราย</t>
  </si>
  <si>
    <t>ทารกแรกเกิด เด็กปฐมวัย</t>
  </si>
  <si>
    <t>4.ให้บริการคลินิกครรภ์เสี่ยง คลินิกพบแพทย์</t>
  </si>
  <si>
    <t>โดยการให้ความรู้แก่หญิงตั้งครรภ์และ</t>
  </si>
  <si>
    <t>5.อบรมฟื้นฟูความรู้ แม่อาสาในการดูแล</t>
  </si>
  <si>
    <t>หญิงตั้งครรภ์ มารดา ทารก พัฒนาการ</t>
  </si>
  <si>
    <t>เด็กปฐมวัย</t>
  </si>
  <si>
    <t>แม่อาสา</t>
  </si>
  <si>
    <t>เชิงรุก เขตตำบลม่วง</t>
  </si>
  <si>
    <t>ความปลอดภัยด้านอาหาร</t>
  </si>
  <si>
    <t>1.ตรวจประเมินสถานที่ปรุงอาหารและ</t>
  </si>
  <si>
    <t>จำหน่ายอาหารในโรงเรียน</t>
  </si>
  <si>
    <t>ศูนย์พัฒนาเด็กเล็ก วัด ร้านอาหาร</t>
  </si>
  <si>
    <t xml:space="preserve">2.ตราจเฝ้าระวังอาหารและน้ำดื่ม </t>
  </si>
  <si>
    <t>(SI2,อ.11) ทุก 3 เดือน</t>
  </si>
  <si>
    <t>โครงการส่งเสริมการมีบุตร</t>
  </si>
  <si>
    <t xml:space="preserve"> - จัดคลินิกให้คำปรึกษาการเตรียม</t>
  </si>
  <si>
    <t>ความพร้อมก่อนมีบุตร</t>
  </si>
  <si>
    <t>1 แห่ง</t>
  </si>
  <si>
    <t>พ.ย.66-ม.ค.67</t>
  </si>
  <si>
    <t>งานอนามัยแม่และเด็ก</t>
  </si>
  <si>
    <t>3 ตำบล</t>
  </si>
  <si>
    <t>ดงหม้อทอง</t>
  </si>
  <si>
    <t>ตำบลมหัศจรรย์ 1000วันPlusสู่ 2500 วัน</t>
  </si>
  <si>
    <t>ส่ง สสจ.สกลนคร</t>
  </si>
  <si>
    <t xml:space="preserve"> 5 องค์ประกอบ</t>
  </si>
  <si>
    <t>ศูนย์อนามัยที่ 8 อุดรธานี</t>
  </si>
  <si>
    <t>6. ประเมินตนเองตามแบบประเมิน</t>
  </si>
  <si>
    <t xml:space="preserve"> -รพ.สต.หนองกวั่ง</t>
  </si>
  <si>
    <t xml:space="preserve"> - รพ.สต.</t>
  </si>
  <si>
    <t>ดงห้วยเปลือย</t>
  </si>
  <si>
    <t>7. ดำเนินการตามเกณฑ์มาตรฐานจำนวน</t>
  </si>
  <si>
    <t>8. ตำบลเข้ารับการรับรองการประเมินจาก</t>
  </si>
  <si>
    <t>โครงการโรงเรียนส่งเสริมสุขภาพ</t>
  </si>
  <si>
    <t xml:space="preserve"> 1. แต่งตั้งทีมประเมินโรงเรียนส่งเสริม</t>
  </si>
  <si>
    <t>โรงเรียนในเขต</t>
  </si>
  <si>
    <t xml:space="preserve"> ต.ค. 66 - ก.ย.67</t>
  </si>
  <si>
    <t>มาตรฐานสากล (GSHPS) สร้างเด็กไทย</t>
  </si>
  <si>
    <t xml:space="preserve">สุขภาพมาตรฐานสากล (GSHPS) </t>
  </si>
  <si>
    <t>รอบรู้ด้านสุขภาพ</t>
  </si>
  <si>
    <t>ระดับอำเภอ</t>
  </si>
  <si>
    <t>อย่างน้อย 1 แห่ง</t>
  </si>
  <si>
    <t xml:space="preserve"> 2. ประชุมชี้แจงแนวทางการดำเนินงาน</t>
  </si>
  <si>
    <t>การประเมินโรงเรียนส่งเสริมสุขภาพ</t>
  </si>
  <si>
    <t xml:space="preserve">มาตรฐานสากล (GSHPS) </t>
  </si>
  <si>
    <t>3. ทีมประเมินระดับอำเภอ ออกประเมิน</t>
  </si>
  <si>
    <t>โรงเรียนที่เข้าร่วมสมัคร</t>
  </si>
  <si>
    <t>โครงการส่งเสริมการสร้างผู้นำออกกำลังกาย</t>
  </si>
  <si>
    <t xml:space="preserve"> 1. จัดอบรมแกนนำออกกำลังกายด้วย</t>
  </si>
  <si>
    <t>สมาชิกชมรม</t>
  </si>
  <si>
    <t xml:space="preserve">  อปท.</t>
  </si>
  <si>
    <t xml:space="preserve">สบายชีวี ด้วยวิธีเต้นแอโรบิค </t>
  </si>
  <si>
    <t>วิธีเต้นแอโรบิค จำนวน 1 วัน</t>
  </si>
  <si>
    <t>แอโรบิคหนองดินจี่</t>
  </si>
  <si>
    <t xml:space="preserve">(กองทุนหลักประกัน </t>
  </si>
  <si>
    <t>สำนักงานสาธารณสุขอำเภอบ้านม่วง</t>
  </si>
  <si>
    <t xml:space="preserve"> 2. จัดกิจกรรมเต้นแอโรบิค ณ </t>
  </si>
  <si>
    <t>เทศบาลตำบลม่วง</t>
  </si>
  <si>
    <t xml:space="preserve">สุขภาพถ้วนหน้า </t>
  </si>
  <si>
    <t>สวนสาธารณะหนองดินจี่ เทศบาลตำบล</t>
  </si>
  <si>
    <t>เทศบาลตำบลม่วง)</t>
  </si>
  <si>
    <t>บ้านม่วง อำเภอบ้านม่วง สัปดาห์ละ 3 วัน</t>
  </si>
  <si>
    <t>โครงการสำรวจความรอบรู้</t>
  </si>
  <si>
    <t xml:space="preserve">ลงพื้นที่ร่วมสำรวจความรอบรู้ด้านสุขภาพของประชาชนไทย อายุ </t>
  </si>
  <si>
    <t>บ้านพุทธรักษา</t>
  </si>
  <si>
    <t xml:space="preserve"> ต.ค. 66- ก.ย. 67</t>
  </si>
  <si>
    <t>กรมอนามัย</t>
  </si>
  <si>
    <t xml:space="preserve">ด้านสุขภาพของประชาชนไทย </t>
  </si>
  <si>
    <t xml:space="preserve">15 ปีขึ้นไป ร่วมกับกรมอนามัย </t>
  </si>
  <si>
    <t>อายุ 15 ปีขึ้นไป</t>
  </si>
  <si>
    <t xml:space="preserve"> ต.ค. 66- ก.ย.67</t>
  </si>
  <si>
    <t>พชอ. อำเภอบ้านม่วง</t>
  </si>
  <si>
    <t>3. มีการประชุมคณะกรรมการ/</t>
  </si>
  <si>
    <t>(ปีละ4 ครั้ง)</t>
  </si>
  <si>
    <t>1. เปิดและประชุมศูนย์ปฏิบัติการตอบโต้ภาวะฉุกเฉิน ด้านการแพทย์และสาธารณสุข (EOC) ระดับอำเภอ</t>
  </si>
  <si>
    <t>ทุกเหตุการณ์ที่เข้าเกณฑ์เปิด EOC</t>
  </si>
  <si>
    <t xml:space="preserve"> นส.เนาวรัตน์ ไวยะ</t>
  </si>
  <si>
    <t>ในสังกัด อบจ.</t>
  </si>
  <si>
    <t>ตลาดสด และตลาดคลองถม ทุกไตรมาศ</t>
  </si>
  <si>
    <t>ภญ.เนตรดาว คำสีทา</t>
  </si>
  <si>
    <t>โครงการพัฒนาระบบการให้บริการตามมาตรฐานงาน</t>
  </si>
  <si>
    <t>อนามัยแม่และเด็ก</t>
  </si>
  <si>
    <t>โครงการแก้ไขปัญหาทันต</t>
  </si>
  <si>
    <t>สุขภาพเด็กนักเรียน</t>
  </si>
  <si>
    <t>ประถมศึกษา</t>
  </si>
  <si>
    <t>2. รักษาปัญหาสุขภาพช่องปากรายบุคคล เช่น เคลือบหลุมร่องฟัน อุดฟันถาวร ขูดหินน้ำลาย</t>
  </si>
  <si>
    <t>ถอนฟันน้ำนม</t>
  </si>
  <si>
    <t>3. ส่งต่อเข้ารับบริการในโรงพยาบาลในราย</t>
  </si>
  <si>
    <t>ที่มีปัญหารุนแรง</t>
  </si>
  <si>
    <t>นักเรียนระดับอนุบาล-</t>
  </si>
  <si>
    <t xml:space="preserve">ชั้นประถมศึกษาปีที่6 </t>
  </si>
  <si>
    <t>ในโรงเรียนเขต</t>
  </si>
  <si>
    <t>รับผิดชอบ รพ. 24 แห่ง</t>
  </si>
  <si>
    <t xml:space="preserve">ฝ่ายทันตสาธารณสุข รพ. </t>
  </si>
  <si>
    <t>และ รพ.สต. ที่มี จพ.</t>
  </si>
  <si>
    <t>ทุกแห่ง</t>
  </si>
  <si>
    <t>โครงการกิจกรรมรณรงค์ฟัน</t>
  </si>
  <si>
    <t>สะอาด เหงือกแข็งแรง</t>
  </si>
  <si>
    <t>อบรมให้ความรู้และจัดกิจกรรมดูแลสุขภาพ</t>
  </si>
  <si>
    <t>ช่องปากเชิงรุก</t>
  </si>
  <si>
    <t xml:space="preserve">บ้านม่วงพิทยาคม </t>
  </si>
  <si>
    <t xml:space="preserve"> นส.พรมศิริ สืบแย้ม</t>
  </si>
  <si>
    <t>โครงการคัดกรองความเสี่ยงด้าน</t>
  </si>
  <si>
    <t>สุขภาพ กลุ่มวัยทำงาน ปี 2567</t>
  </si>
  <si>
    <t>นส.พรมศิริ สืบแย้ม</t>
  </si>
  <si>
    <t>น.ส.เกตุสุณี ปัญเศษ</t>
  </si>
  <si>
    <t>โครงการการตรวจสารเคมีกำจัด</t>
  </si>
  <si>
    <t>ศัตรูพืชในเลือดเกษตรกรและ</t>
  </si>
  <si>
    <t>ประชาชนทั่วไป</t>
  </si>
  <si>
    <t>2.ประสานงาน อสม. และผู้นำชุมชน</t>
  </si>
  <si>
    <t>เพื่อประชาสัมพันธ์โครงการ</t>
  </si>
  <si>
    <t>กองทุนสุขภาพ</t>
  </si>
  <si>
    <t>ทุก อปท.</t>
  </si>
  <si>
    <t>น.ส.จุฬารัตน์ สานสิทธิ์</t>
  </si>
  <si>
    <t>พว.สันต์ติตา  วิชาดี</t>
  </si>
  <si>
    <t>น.ส.สุรีย์คุณ อ้วนละมัย</t>
  </si>
  <si>
    <t>ด้านสุขภาพและสุขภาวะ</t>
  </si>
  <si>
    <t>น.ส.พนิสาข์ สุทธศรี</t>
  </si>
  <si>
    <t>น.ส.ขวัญนภา เกตุพันธ์</t>
  </si>
  <si>
    <t>น.ส.ปิยะมาศ ศุภโกศล</t>
  </si>
  <si>
    <t>น.ส.บุญยัง  ขันทะหัด</t>
  </si>
  <si>
    <t>น.ส.จุฬารัตน์  สานสิทธิ์</t>
  </si>
  <si>
    <t>นายปฏิภาณ อินทรสิทธิ์</t>
  </si>
  <si>
    <t xml:space="preserve"> - จัดหาอุปกรณ์ป้องกันอันตรายส่วนบุคคลให้</t>
  </si>
  <si>
    <t>แต่ละหน่วยงาน</t>
  </si>
  <si>
    <t>โครงการการดำเนินงานตาม</t>
  </si>
  <si>
    <t>พ.ร.บ.ควบคุมโรคจากการ</t>
  </si>
  <si>
    <t>ประกอบอาชีพและโรคจาก</t>
  </si>
  <si>
    <t>สิ่งแวดล้อม พ.ศ.2562</t>
  </si>
  <si>
    <t>1. จัดประชุมชี้แจงแนวทางการดำเนินงานคลินิก</t>
  </si>
  <si>
    <t>2. ประสาน กำกับ ติดตาม และประเมินผล</t>
  </si>
  <si>
    <t>กิจกรรมคลินิกโรคจากการประกอบอาชีพและ</t>
  </si>
  <si>
    <t xml:space="preserve">โครงการตรวจมาตรฐาน </t>
  </si>
  <si>
    <t>สถานพยาบาล</t>
  </si>
  <si>
    <t>1. ประเมินและกำกับติดตามสถานพยาบาล</t>
  </si>
  <si>
    <t>ประกอบการ คลินิค/เอกชน ให้เป็นไปตามที่</t>
  </si>
  <si>
    <t>กฎหมายกำหนด</t>
  </si>
  <si>
    <t>สถานบริการ</t>
  </si>
  <si>
    <t>ประกอบการ/</t>
  </si>
  <si>
    <t xml:space="preserve">คลีนิคเอกชน </t>
  </si>
  <si>
    <t>นส. แคทรียา ทองอินที</t>
  </si>
  <si>
    <t>โรงพยาบาลพระอาจารย์มั่น</t>
  </si>
  <si>
    <t>ภูริทัตโต</t>
  </si>
  <si>
    <t xml:space="preserve"> โครงการบูรณาการอาหาร</t>
  </si>
  <si>
    <t>ปลอดภัย อำเภอบ้านม่วง</t>
  </si>
  <si>
    <t>1. ชี้แจงและประชาสัมพันธ์การอบรมผู้</t>
  </si>
  <si>
    <t>กฏหมายกำหนด</t>
  </si>
  <si>
    <t xml:space="preserve"> ผู้ประกอบการ</t>
  </si>
  <si>
    <t>ร้านค้าทั้ง 9 ตำบล</t>
  </si>
  <si>
    <t xml:space="preserve"> ผู้สัมผัสอาหารของ</t>
  </si>
  <si>
    <t>ร้านจำหน่ายอาหาร</t>
  </si>
  <si>
    <t xml:space="preserve"> โรงเรียน ศพด.</t>
  </si>
  <si>
    <t xml:space="preserve"> ทั้งอำเภอบ้านม่วง</t>
  </si>
  <si>
    <t>ร้านค้า แผงลอย</t>
  </si>
  <si>
    <t>โรงครัวใน</t>
  </si>
  <si>
    <t>สถานศึกษา</t>
  </si>
  <si>
    <t>เขตอำเภอบ้านม่วง</t>
  </si>
  <si>
    <t>4. ยกระดับมาตรฐานระบบบริการอนามัย</t>
  </si>
  <si>
    <t>10 อปท.</t>
  </si>
  <si>
    <t>น.ส.ระพีพัฒน์ กเสิมสิน</t>
  </si>
  <si>
    <t>2.จัดตั้งคณะทำงาน/คณะอนุกรรมการ</t>
  </si>
  <si>
    <t>แต่ละประเด็นปัญหา</t>
  </si>
  <si>
    <t xml:space="preserve">รพ.พระอาจารย์มั่น </t>
  </si>
  <si>
    <t>มี.ค.67-30 ก.ย.67</t>
  </si>
  <si>
    <t>นายศราวุฒิ แซ่อึ้ง</t>
  </si>
  <si>
    <t>ผู้สูงอายุในชุมชน</t>
  </si>
  <si>
    <t>นายชญากานฑ์ กันทะ</t>
  </si>
  <si>
    <t xml:space="preserve">    ฝ่ายทันตสาธารณสุข       รพ.พระอาจารย์มั่น       ภูริทัตโต
รุ่งฤดี แก้วกันหา</t>
  </si>
  <si>
    <t xml:space="preserve">การส่งเสริมสุขภาพกลุ่มแม่และเด็ก เด็ก 0-5 ปี </t>
  </si>
  <si>
    <t>3.ตรวจประเมิน กำกับ ติดตามร้านค้า ร้านชำ</t>
  </si>
  <si>
    <t xml:space="preserve">สำรวจร้านค้า </t>
  </si>
  <si>
    <t>ร้านชำปลอดภัย</t>
  </si>
  <si>
    <t>∕</t>
  </si>
  <si>
    <t>/</t>
  </si>
  <si>
    <t>ต.ค. 66 - ก.ย. 67</t>
  </si>
  <si>
    <t xml:space="preserve">ได้แก่ ม่วง </t>
  </si>
  <si>
    <t>หนองกวั่ง</t>
  </si>
  <si>
    <r>
      <t xml:space="preserve">หมายเหตุ          </t>
    </r>
    <r>
      <rPr>
        <sz val="14"/>
        <color theme="1"/>
        <rFont val="TH SarabunPSK"/>
        <family val="2"/>
      </rPr>
      <t>1 คือ สอดคล้องกับแผนกระทรวง       2 คือ สอดคล้องกับแผนเขต      3 คือ สอดคล้องกับแผนจังหวัด      4 คือ สอดคล้องกับ Quick Win 100 วัน</t>
    </r>
  </si>
  <si>
    <t xml:space="preserve">นักเรียน ป.1 </t>
  </si>
  <si>
    <t>และ ป.2</t>
  </si>
  <si>
    <t>ต.ค. 66 - ก.ย.67</t>
  </si>
  <si>
    <t xml:space="preserve"> -จัดหาหรือสนับสนุนเครื่องชั่งน้ำหนัก</t>
  </si>
  <si>
    <t xml:space="preserve">และที่วัดส่วนสูงที่มีความละเอียดอย่างน้อย </t>
  </si>
  <si>
    <t xml:space="preserve">โครงการวัยรุ่นสดใส </t>
  </si>
  <si>
    <t>หัวใจเบิกบาน</t>
  </si>
  <si>
    <t xml:space="preserve">อำเภอบ้านม่วง </t>
  </si>
  <si>
    <t>เด็กวัยเรียน</t>
  </si>
  <si>
    <t>1. สำรวจสภาวะช่องปากและวางแผน</t>
  </si>
  <si>
    <t>การรักษาปัญหาสุขภาพช่องปากรายบุคคล</t>
  </si>
  <si>
    <t>นักเรียนชั้น ม.1</t>
  </si>
  <si>
    <t>อาชีพและโรคจากสิ่งแวดล้อมในพื้นที่,</t>
  </si>
  <si>
    <t>จัดกิจกรรมป้องกัน/แก้ไขปัญหาโรคและ</t>
  </si>
  <si>
    <t xml:space="preserve"> -จัดบริการอาชีวอนามัยและเวชกรรม</t>
  </si>
  <si>
    <t>สิ่งแวดล้อมในสถานบริการสุขภาพ</t>
  </si>
  <si>
    <t xml:space="preserve">เบาหวาน/ความดันโลหิตสูงด้วย 3อ. 2ส. </t>
  </si>
  <si>
    <t>และปรับเปลี่ยนพฤติกรรมแบบ DPAC</t>
  </si>
  <si>
    <t xml:space="preserve">- ประเมินสุขภาพกลุ่มวัยทำงาน </t>
  </si>
  <si>
    <t>ตรวจสุขภาพประจำปี</t>
  </si>
  <si>
    <t>ทุกภาคส่วนในการจัดการและปรับ</t>
  </si>
  <si>
    <t xml:space="preserve">เปลี่ยนพฤติกรรมสุขภาพ </t>
  </si>
  <si>
    <t>2.ส่งเสริมให้มีการจัดตั้งกลุ่ม</t>
  </si>
  <si>
    <t>ออกกำลังกายในชุมชน</t>
  </si>
  <si>
    <t>3.ติดตามผลวัดรอบเอว,รอบสะโพก,</t>
  </si>
  <si>
    <t xml:space="preserve"> ชั่งน้ำหนักในกลุ่มเป้าหมายที่มีรอบเอว</t>
  </si>
  <si>
    <t xml:space="preserve">เกิน ทุก 3 เดือน </t>
  </si>
  <si>
    <t xml:space="preserve">โครงการกองทุน </t>
  </si>
  <si>
    <t>Long Term Care</t>
  </si>
  <si>
    <t xml:space="preserve">ของกล้ามเนื้อต้นขาด้านหน้า </t>
  </si>
  <si>
    <t>โดยใช้ยางยืดในผู้สูงอายุ</t>
  </si>
  <si>
    <t xml:space="preserve">หมู่ 5 </t>
  </si>
  <si>
    <t>ต.โนนสะอาด</t>
  </si>
  <si>
    <t>ตนเอง สุขาภิบาลอาหารในครัวเรือน การดูแล</t>
  </si>
  <si>
    <t xml:space="preserve">สุขภาพเบื้องต้น การดูแลสิ่งแวดล้อม การใช้ยา </t>
  </si>
  <si>
    <t xml:space="preserve">การป้องโรคติดต่อโรคติดต่อทางเพศสัมพันธ์ </t>
  </si>
  <si>
    <t xml:space="preserve">อาหารปลอดภัย การใช้ผลิตภัณฑ์สุขภาพ </t>
  </si>
  <si>
    <t>ภัยสุขภาพ การป้องกันควบคุมโรคและลด</t>
  </si>
  <si>
    <t>ปัจจัยเสี่ยงด้านสุขภาพให้ความรู้เรื่องการป้องกัน</t>
  </si>
  <si>
    <t>มะเร็งท่อน้ำดี มะเร็งตับ</t>
  </si>
  <si>
    <t xml:space="preserve">พัฒนาการสมวัย วัยรุ่น (การตั้งครรภ์ในวัยรุ่น, </t>
  </si>
  <si>
    <t>โรคไม่ติดต่อเรื้อรัง</t>
  </si>
  <si>
    <t xml:space="preserve"> ยาเสพติด)วัยทำงาน และผู้สูงอายุ ผู้พิการ </t>
  </si>
  <si>
    <t>การป้องกันอุบัติเหตุจราจรควบคุมป้องกัน</t>
  </si>
  <si>
    <t>3.สื่อสารความรู้ด้านสุขภาพแก่ประชาชนผ่าน</t>
  </si>
  <si>
    <t>ช่องทางต่าง ๆ ได้แก่ เสียงตามสาย วีดิโอ บอร์ด</t>
  </si>
  <si>
    <t xml:space="preserve">ประชาสัมพันธ์ เว็บไซด์โรงพยาบาล ทาง Line </t>
  </si>
  <si>
    <t>และแผ่นพับ</t>
  </si>
  <si>
    <t>โลหิตสูง โรคหลอดเลือดหัวใจและโรค</t>
  </si>
  <si>
    <t>หลอดเลือดสมองประชากรกลุ่มเป้าหมาย</t>
  </si>
  <si>
    <t>ด้วย Verbral screening/เจาะน้ำตาล</t>
  </si>
  <si>
    <t>ในเลือด</t>
  </si>
  <si>
    <t xml:space="preserve">2. ประชาชนกลุ่มเสี่ยงสูงเบาหวาน (ระดับ </t>
  </si>
  <si>
    <t>FBS ≥ 126) ได้รับการตรวจยืนยัน</t>
  </si>
  <si>
    <t>ตามเกณฑ์</t>
  </si>
  <si>
    <t>DBP 90 mmHg) ได้รับการตรวจยืนยัน</t>
  </si>
  <si>
    <t>ตามเกณฑ์และได้รับการวัดความดันโลหิต</t>
  </si>
  <si>
    <t>ที่บ้าน</t>
  </si>
  <si>
    <t>1. ประชุมคณะทำงาน เสนอโครงการ</t>
  </si>
  <si>
    <t>เพื่อขออนุมัติ</t>
  </si>
  <si>
    <t>3. จัดเตรียมวัสดุ อุปกรณ์และสถานที่</t>
  </si>
  <si>
    <t>ในการจัดกิจกรรม</t>
  </si>
  <si>
    <r>
      <t xml:space="preserve"> - HBV</t>
    </r>
    <r>
      <rPr>
        <sz val="14"/>
        <color theme="1"/>
        <rFont val="TH SarabunPSK"/>
        <family val="2"/>
      </rPr>
      <t xml:space="preserve"> (บุคลากรทางการแพทย์ สาธารณสุข)</t>
    </r>
  </si>
  <si>
    <t>15 ปีขึ้นไป</t>
  </si>
  <si>
    <t xml:space="preserve">ประชากร </t>
  </si>
  <si>
    <t>2. ประชุมและประสานงานผู้ที่เกี่ยวข้อง</t>
  </si>
  <si>
    <t xml:space="preserve">4. ให้ความรู้เรื่องมะเร็งลำไส้ใหญ่และ </t>
  </si>
  <si>
    <t>ทวารหนักปัจจัยเสี่ยงที่ส่งเสริมให้เกิด</t>
  </si>
  <si>
    <t>โรคมะเร็งลำไส้ใหญ่และทวารหนักความรู้เรื่อง</t>
  </si>
  <si>
    <t>การเก็บอุจจาระเพื่อส่งตรวจด้วยวิธี  FIT test</t>
  </si>
  <si>
    <t>5. ตรวจคัดกรองมะเร็งลำไส้ใหญ่และ</t>
  </si>
  <si>
    <t>ทวารหนักส่งต่อ เพื่อรับการรักษาในรายที่</t>
  </si>
  <si>
    <t>ตรวจพบความผิดปกติ</t>
  </si>
  <si>
    <t>3. สร้างกระบวนการเรียนรู้ ปรับเปลี่ยน</t>
  </si>
  <si>
    <t>พฤติกรรมสุขภาพของกลุ่มเป้าหมาย</t>
  </si>
  <si>
    <t>2. ตรวจอุจจาระและให้การรักษาใน</t>
  </si>
  <si>
    <t>กลุ่มเป้าหมาย</t>
  </si>
  <si>
    <t>3. ให้ความรู้โดย อสม./ผู้นำชุมชนทาง</t>
  </si>
  <si>
    <t>หอกระจายข่าวในหมู่บ้าน</t>
  </si>
  <si>
    <t>4.สำรวจและรายงานผลค่าดัชนีลูกน้ำยุงลาย</t>
  </si>
  <si>
    <t>โดยอสม.ร่วมกับเจ้าหน้าที่</t>
  </si>
  <si>
    <t>2. ผลักดันการดำเนินงานตามแนวทางการ</t>
  </si>
  <si>
    <t>จัดการพาหะนำโรคแบบผสมผสานใน</t>
  </si>
  <si>
    <t>ระดับตำบล</t>
  </si>
  <si>
    <t>4. จัดอบรมหลักสูตรการลอยน้ำเพื่อ</t>
  </si>
  <si>
    <t>เอาชีวิตรอดในเด็กอายุ 7-15 ปี</t>
  </si>
  <si>
    <t xml:space="preserve">5.ส่งเสริมผู้ปกครองเด็กเล็กต่ำกว่า 5 ปี </t>
  </si>
  <si>
    <t>สร้างคอกกั้นเด็กในครัวเรือน</t>
  </si>
  <si>
    <t>สิ่งแวดล้อมในสถานบริการสาธารณสุข ให้เป็น</t>
  </si>
  <si>
    <t>ไปตามมาตรฐาน และการดำเนินงานกิจกรรม</t>
  </si>
  <si>
    <t>ให้เป็นไปตามพ.ร.บ.ควบคุมโรคจากการ</t>
  </si>
  <si>
    <t xml:space="preserve">ประกอบอาชีพและโรคจากสิ่งแวดล้อม </t>
  </si>
  <si>
    <t>พ.ศ.2562</t>
  </si>
  <si>
    <t>3. ประชุมเชิงปฏิบัติการถอดบทเรียนในพื้นที่</t>
  </si>
  <si>
    <t>ตำบลทุกตำบล</t>
  </si>
  <si>
    <t>4.โรงเรียนต้นแบบ ทักษะคิดเอาชีวิตรอด</t>
  </si>
  <si>
    <t>ภัยบนท้องถนน</t>
  </si>
  <si>
    <t xml:space="preserve"> -ตลาดสดเทศบาล</t>
  </si>
  <si>
    <t xml:space="preserve"> -ตลาดคลองถม</t>
  </si>
  <si>
    <t xml:space="preserve">ตำบลม่วง    </t>
  </si>
  <si>
    <t xml:space="preserve"> -ร้านค้าแผงลอยใน</t>
  </si>
  <si>
    <t xml:space="preserve"> -แผงลอยจำหน่าย</t>
  </si>
  <si>
    <t>อาหาร</t>
  </si>
  <si>
    <t>ห้องปฏิบัติการ)</t>
  </si>
  <si>
    <t xml:space="preserve"> - จัดทำป้ายสื่อ ประชาสัมพันธ์ในการ</t>
  </si>
  <si>
    <t>คัดแยกขยะ</t>
  </si>
  <si>
    <t>3.1  ตรวจคุณภาพน้ำดื่มสำหรับผู้รับ</t>
  </si>
  <si>
    <t>1.2 ตรวจเฝ้าระวังคุณภาพน้ำประปาและ</t>
  </si>
  <si>
    <t>คุณภาพน้ำทิ้งของโรงพยาบาล (ตรวจ</t>
  </si>
  <si>
    <t>เฝ้าระวังเบื้องต้น และตรวจวิเคราะห์ทาง</t>
  </si>
  <si>
    <t xml:space="preserve">บริการในโรงพยาบาลพระอาจารย์มั่น </t>
  </si>
  <si>
    <t>3.2  เฝ้าระวังโคลิฟอร์มแบคทีเรียของ</t>
  </si>
  <si>
    <t>อาหารผู้ป่วยในโรงพยาบาล</t>
  </si>
  <si>
    <t xml:space="preserve"> - ประชุมซ้อมแผนป้องกันและระงับ</t>
  </si>
  <si>
    <t xml:space="preserve">อัคคีภัยในโรงพยาบาลพระอาจารย์มั่น </t>
  </si>
  <si>
    <t>1. ประชุมชี้แจงการดำเนินงานการตาม</t>
  </si>
  <si>
    <t xml:space="preserve">มาตรฐาน GREEN &amp; CLEAN </t>
  </si>
  <si>
    <t xml:space="preserve">Sub-district Health Promoting </t>
  </si>
  <si>
    <t xml:space="preserve">Hospital แก่ผู้รับผิดชอบงาน </t>
  </si>
  <si>
    <t>ประกอบการร้านอาหารและแผงลอย</t>
  </si>
  <si>
    <t>จำหน่ายอาหารสำหรับผู้ประกอบร้าน</t>
  </si>
  <si>
    <t xml:space="preserve">จำหน่ายอาหาร หลักสูตร 6 ชั่วโมง </t>
  </si>
  <si>
    <t>ตามกฏหมายกำหนด</t>
  </si>
  <si>
    <t>2. ชี้แจงและประชาสัมพันธ์อบรมผู้สัมผัส</t>
  </si>
  <si>
    <t>อาหารในร้านอาหารและแผงลอย</t>
  </si>
  <si>
    <t>จำหน่ายอาหารสำหรับผู้ประกอบการ</t>
  </si>
  <si>
    <t xml:space="preserve"> ร้านจำหน่ายอาหาร วัด โรงเรียนศูนย์</t>
  </si>
  <si>
    <t>พัฒนาเด็กเล็ก หลักสูตร 3 ชั่วโมง ตาม</t>
  </si>
  <si>
    <t>3. ยกระดับมาตรฐานร้านค้า แผงลอย</t>
  </si>
  <si>
    <t>จำหน่ายอาหาร โรงครัวโรงเรียน สถานที่</t>
  </si>
  <si>
    <t xml:space="preserve">ประกอบอาหารในศูนย์พัฒนาเด็กเล็ก </t>
  </si>
  <si>
    <t>โรงครัววัด ตลาด ให้ได้มาตรฐาน</t>
  </si>
  <si>
    <t>สิ่งแวดล้อมขององค์กรปกครองส่วนท้องถิ่น</t>
  </si>
  <si>
    <t xml:space="preserve">สิ่งแวดล้อมได้ ตามเกณฑ์  GREEN &amp; </t>
  </si>
  <si>
    <t xml:space="preserve">CLEAN Sub-district Health </t>
  </si>
  <si>
    <t>อย่างน้อย 1 แห่ง)</t>
  </si>
  <si>
    <t>Promoting Hospital (ระดับดีมาก</t>
  </si>
  <si>
    <t xml:space="preserve"> -ดูแลระบบบำบัดน้ำเสียและตรวจวิเคราะห์</t>
  </si>
  <si>
    <r>
      <rPr>
        <b/>
        <sz val="16"/>
        <rFont val="TH SarabunPSK"/>
        <family val="2"/>
      </rPr>
      <t>ยุทธศาสตร์ที่ 1</t>
    </r>
    <r>
      <rPr>
        <sz val="16"/>
        <rFont val="TH SarabunPSK"/>
        <family val="2"/>
      </rPr>
      <t xml:space="preserve"> ส่งเสริมสุขภาพ ป้องกันโรคและคุ้มครองผู้บริโภคเป็นเลิศ (Promotion Prevention &amp; Protection Excellence)</t>
    </r>
  </si>
  <si>
    <r>
      <rPr>
        <b/>
        <sz val="16"/>
        <rFont val="TH SarabunPSK"/>
        <family val="2"/>
      </rPr>
      <t>แผนงานที่ 3</t>
    </r>
    <r>
      <rPr>
        <sz val="16"/>
        <rFont val="TH SarabunPSK"/>
        <family val="2"/>
      </rPr>
      <t xml:space="preserve"> การป้องกันควบคุมโรคและลดปัจจัยเสี่ยงด้านสุขภาพ  </t>
    </r>
    <r>
      <rPr>
        <b/>
        <sz val="16"/>
        <rFont val="TH SarabunPSK"/>
        <family val="2"/>
      </rPr>
      <t>โครงการที่ 2</t>
    </r>
    <r>
      <rPr>
        <sz val="16"/>
        <rFont val="TH SarabunPSK"/>
        <family val="2"/>
      </rPr>
      <t xml:space="preserve"> ควบคุมโรคและภัยสุขภาพ</t>
    </r>
  </si>
  <si>
    <t>โรคจากการประกอบอาชีพและสิ่งแวดล้อมและ</t>
  </si>
  <si>
    <t>สาระสำคัญของกฏหมายตาม พรบ.ควบคุม</t>
  </si>
  <si>
    <t>โรคจากการประกอบอาชีพและโรคจาก</t>
  </si>
  <si>
    <t>สิ่งแวดล้อม พ.ศ. 2562 ในสถานบริการ</t>
  </si>
  <si>
    <t>สาธารณสุข</t>
  </si>
  <si>
    <t xml:space="preserve">โครงการลดรอบเอวรอบพุง </t>
  </si>
  <si>
    <t>ห่างไกลโรคเรื้อรัง ปี 2567</t>
  </si>
  <si>
    <t xml:space="preserve">เพื่อชี้แจงการดำเนินงาน  </t>
  </si>
  <si>
    <t>ตั้งครรภ์แก่บุคลากรงานฝากครรภ์</t>
  </si>
  <si>
    <t>- อบรมฟื้นฟูความรู้วิชาการ การดูแลหญิง</t>
  </si>
  <si>
    <t xml:space="preserve"> - อบรมฟื้นฟูความรู้เชิงปฏิบัติการแก่</t>
  </si>
  <si>
    <t>บุคลากรงานแม่และเด็ก</t>
  </si>
  <si>
    <t>5.การเสริมสร้างองค์ความรู้เพื่อดูแลหญิง</t>
  </si>
  <si>
    <t>ตั้งครรภ์ในชุมชน</t>
  </si>
  <si>
    <t>4.ติดตามการเยี่ยมบ้านของอสม.ผ่าน</t>
  </si>
  <si>
    <t>แอปพลิเคชั่น Smart อสม.</t>
  </si>
  <si>
    <t>อสม.</t>
  </si>
  <si>
    <t>จิรวรรณ คลังทอง</t>
  </si>
  <si>
    <t>6.การส่งเสริมการเลี้ยงลูกด้วยนมแม่</t>
  </si>
  <si>
    <t>หญิงตั้งครรภ์และ</t>
  </si>
  <si>
    <t>หญิงหลังคลอด</t>
  </si>
  <si>
    <t>อำเภอละ 1</t>
  </si>
  <si>
    <t>5.จัดกิจกรรมส่งเสริมความปลอดภัย</t>
  </si>
  <si>
    <t>6.ส่งต่อผู้สูงอายุที่มีภาวะเสี่ยง</t>
  </si>
  <si>
    <t>ผู้ดูแลเด็ก</t>
  </si>
  <si>
    <t>ผู้ปกครอง</t>
  </si>
  <si>
    <t>ครู ศพด.</t>
  </si>
  <si>
    <t>โครงการการประเมินและแก้ไข</t>
  </si>
  <si>
    <t>ปัญหาภาวะโภชนาการในเด็กและ</t>
  </si>
  <si>
    <t>เด็กก่อนวัยเรียน</t>
  </si>
  <si>
    <t xml:space="preserve"> - อบรมผู้ดูแลเด็ก ผู้ปกครอง เรื่องการ</t>
  </si>
  <si>
    <t>ประเมินภาวะโภชนาการ</t>
  </si>
  <si>
    <t xml:space="preserve"> - อบรมผู้สูงอายุในการประเมินและ</t>
  </si>
  <si>
    <t>ส่งเสริมพัฒนาการใน ศพด.</t>
  </si>
  <si>
    <t xml:space="preserve"> - ส่งเสริมพัฒนาการและสานสัมพันธ์</t>
  </si>
  <si>
    <t>ลูกน้อยกับครอบครัว</t>
  </si>
  <si>
    <t>โครงการอ้วน...สลายได้</t>
  </si>
  <si>
    <t>1. อบรมการปรับเปลี่ยนพฤติกรรมการ</t>
  </si>
  <si>
    <t>ในกลุ่มเด็กน้ำหนักเกิน</t>
  </si>
  <si>
    <t>2. ติดตามน้ำหนักกลุ่มเป้าหมาย</t>
  </si>
  <si>
    <t>3. ส่งเสริมให้เด็กที่มีปัญหาเรื่องผอม</t>
  </si>
  <si>
    <t>141 คน</t>
  </si>
  <si>
    <t>4.ส่งเสริมสนับสนุนการออกกำลังกายใน</t>
  </si>
  <si>
    <t>กลุ่มเสี่ยง/กลุ่มวัยทำงาน</t>
  </si>
  <si>
    <t xml:space="preserve">โครงการออกกำลังกายวันละนิด </t>
  </si>
  <si>
    <t>พิชิตโรค</t>
  </si>
  <si>
    <t xml:space="preserve">ประชาชนอายุ </t>
  </si>
  <si>
    <t>15 ปี ขึ้นไป</t>
  </si>
  <si>
    <t>โครงการส่งเสริมการออกกำลังกาย</t>
  </si>
  <si>
    <t>สำหรับผู้สูงอายุ</t>
  </si>
  <si>
    <t>เพื่อเพิ่มความแข็งแรง</t>
  </si>
  <si>
    <t>1.ส่งเสริมการออกกำลังกาย</t>
  </si>
  <si>
    <t>ผู้สูงอายุกลุ่มเสี่ยง</t>
  </si>
  <si>
    <t>ในบ้านสำหรับผู้สูงอายุ ได้แก่ อบรม</t>
  </si>
  <si>
    <t>แกนนำเพื่อประเมินสภาพแวดล้อม</t>
  </si>
  <si>
    <t>ของผู้สูงอายุที่บ้าน</t>
  </si>
  <si>
    <t>ด้านการเคลื่อนไหว</t>
  </si>
  <si>
    <t>150 คน</t>
  </si>
  <si>
    <t>โครงการการพัฒนาศักยภาพ</t>
  </si>
  <si>
    <t>คนพิการทางจิตใจและอารมณ์</t>
  </si>
  <si>
    <t>แกนนำเพื่อการดูแล</t>
  </si>
  <si>
    <t>ผู้พิการ</t>
  </si>
  <si>
    <t>ผู้ป่วยจิตเวช</t>
  </si>
  <si>
    <t>อบรมแกนนำในการเฝ้าระวัง การดูแล</t>
  </si>
  <si>
    <t>การส่งต่อผู้มีปัญหาทางด้านจิตใจและ</t>
  </si>
  <si>
    <t>อารมณ์</t>
  </si>
  <si>
    <t>พว.ยุวลี สหายแก่น</t>
  </si>
  <si>
    <t>โครงการคัดกรองและค้นหา</t>
  </si>
  <si>
    <t>อายุ 15 ปี ขึ้นไป</t>
  </si>
  <si>
    <t>โครงการการส่งเสริมการขับขี่</t>
  </si>
  <si>
    <t xml:space="preserve">อย่างปลอดภัย ถูกกฎจราจร </t>
  </si>
  <si>
    <t>ในการเดินทาง</t>
  </si>
  <si>
    <t>และลดความเสี่ยงจากอุบัติเหตุ</t>
  </si>
  <si>
    <t>ส่งเสริมกิจกรรมเมาไม่ขับ</t>
  </si>
  <si>
    <t>5.การประเมินจุดเสี่ยงในชุมชนและ</t>
  </si>
  <si>
    <t>นส.แคทรียา ทองอินที</t>
  </si>
  <si>
    <t>ภาวะเสี่ยงโรคเรื้อรังในชุมชน</t>
  </si>
  <si>
    <t>ผู้ปกครองเด็ก</t>
  </si>
  <si>
    <t>ใน ศพด.</t>
  </si>
  <si>
    <t>งานเภสัชกรรมชุมชน</t>
  </si>
  <si>
    <t xml:space="preserve">โครงการซ้อมแผนป้องกันและ </t>
  </si>
  <si>
    <t>เฝ้าระวังและลดการบริโภค</t>
  </si>
  <si>
    <t>เกลือและโซเดียม</t>
  </si>
  <si>
    <t>จัดนิทรรศการโครงการ</t>
  </si>
  <si>
    <t>แสงนำใจไทยทั้งชาติ เดิน</t>
  </si>
  <si>
    <t xml:space="preserve"> วิ่ง  ป้องกันอัมพาต</t>
  </si>
  <si>
    <t>จำนวนเงิน</t>
  </si>
  <si>
    <t>จำนวนโครงการ</t>
  </si>
  <si>
    <t>อื่นๆ (สสจ.สกลนคร)</t>
  </si>
  <si>
    <t xml:space="preserve">อื่นๆ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</si>
</sst>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-* #,##0_-;\-* #,##0_-;_-* &quot;-&quot;??_-;_-@_-"/>
    <numFmt numFmtId="188" formatCode="#,##0_ ;\-#,##0&quot; &quot;"/>
  </numFmts>
  <fonts count="55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6"/>
      <color theme="1"/>
      <name val="TH SarabunPSK"/>
      <family val="2"/>
    </font>
    <font>
      <sz val="14"/>
      <name val="TH SarabunPSK"/>
      <family val="2"/>
    </font>
    <font>
      <sz val="11"/>
      <color theme="1"/>
      <name val="Tahoma"/>
      <family val="2"/>
      <charset val="222"/>
      <scheme val="minor"/>
    </font>
    <font>
      <sz val="14"/>
      <color indexed="8"/>
      <name val="TH SarabunPSK"/>
      <family val="2"/>
    </font>
    <font>
      <sz val="11"/>
      <color indexed="8"/>
      <name val="Tahoma"/>
      <family val="2"/>
      <charset val="222"/>
    </font>
    <font>
      <sz val="14"/>
      <color theme="1"/>
      <name val="Tahoma"/>
      <family val="2"/>
      <charset val="222"/>
      <scheme val="minor"/>
    </font>
    <font>
      <sz val="11"/>
      <color theme="1"/>
      <name val="TH SarabunPSK"/>
      <family val="2"/>
    </font>
    <font>
      <sz val="16"/>
      <color indexed="8"/>
      <name val="TH SarabunPSK"/>
      <family val="2"/>
    </font>
    <font>
      <sz val="16"/>
      <name val="TH SarabunPSK"/>
      <family val="2"/>
    </font>
    <font>
      <b/>
      <sz val="11"/>
      <color theme="1"/>
      <name val="Tahoma"/>
      <family val="2"/>
      <charset val="222"/>
      <scheme val="minor"/>
    </font>
    <font>
      <sz val="14"/>
      <name val="Tahoma"/>
      <family val="2"/>
      <charset val="222"/>
      <scheme val="minor"/>
    </font>
    <font>
      <sz val="15"/>
      <color theme="1"/>
      <name val="TH SarabunPSK"/>
      <family val="2"/>
    </font>
    <font>
      <sz val="11"/>
      <color rgb="FFFF0000"/>
      <name val="Tahoma"/>
      <family val="2"/>
      <charset val="222"/>
      <scheme val="minor"/>
    </font>
    <font>
      <sz val="16"/>
      <color rgb="FFFF0000"/>
      <name val="TH SarabunPSK"/>
      <family val="2"/>
    </font>
    <font>
      <sz val="13"/>
      <name val="TH SarabunPSK"/>
      <family val="2"/>
    </font>
    <font>
      <sz val="16"/>
      <color theme="1" tint="4.9989318521683403E-2"/>
      <name val="TH SarabunPSK"/>
      <family val="2"/>
    </font>
    <font>
      <sz val="16"/>
      <color theme="1"/>
      <name val="Tahoma"/>
      <family val="2"/>
      <charset val="222"/>
      <scheme val="minor"/>
    </font>
    <font>
      <b/>
      <sz val="16"/>
      <name val="TH SarabunPSK"/>
      <family val="2"/>
    </font>
    <font>
      <sz val="16"/>
      <name val="Tahoma"/>
      <family val="2"/>
      <charset val="222"/>
      <scheme val="minor"/>
    </font>
    <font>
      <sz val="15"/>
      <name val="TH SarabunPSK"/>
      <family val="2"/>
    </font>
    <font>
      <sz val="12"/>
      <name val="TH SarabunPSK"/>
      <family val="2"/>
    </font>
    <font>
      <sz val="13"/>
      <color theme="1"/>
      <name val="TH SarabunPSK"/>
      <family val="2"/>
    </font>
    <font>
      <sz val="14.5"/>
      <color indexed="8"/>
      <name val="TH SarabunPSK"/>
      <family val="2"/>
    </font>
    <font>
      <sz val="12"/>
      <color theme="1"/>
      <name val="TH SarabunPSK"/>
      <family val="2"/>
    </font>
    <font>
      <sz val="14"/>
      <color rgb="FFFF0000"/>
      <name val="TH SarabunPSK"/>
      <family val="2"/>
    </font>
    <font>
      <sz val="16"/>
      <color rgb="FF0070C0"/>
      <name val="TH SarabunPSK"/>
      <family val="2"/>
    </font>
    <font>
      <b/>
      <sz val="13"/>
      <color theme="1"/>
      <name val="TH SarabunPSK"/>
      <family val="2"/>
    </font>
    <font>
      <sz val="16"/>
      <color rgb="FF00B0F0"/>
      <name val="TH SarabunPSK"/>
      <family val="2"/>
    </font>
    <font>
      <sz val="11"/>
      <color rgb="FF00B0F0"/>
      <name val="Tahoma"/>
      <family val="2"/>
      <charset val="222"/>
      <scheme val="minor"/>
    </font>
    <font>
      <sz val="11"/>
      <color rgb="FF00B0F0"/>
      <name val="TH SarabunPSK"/>
      <family val="2"/>
    </font>
    <font>
      <sz val="16"/>
      <color rgb="FF000000"/>
      <name val="TH SarabunPSK"/>
      <family val="2"/>
    </font>
    <font>
      <b/>
      <sz val="16"/>
      <color rgb="FFFF0000"/>
      <name val="TH SarabunPSK"/>
      <family val="2"/>
    </font>
    <font>
      <b/>
      <sz val="16"/>
      <color rgb="FF000000"/>
      <name val="TH SarabunPSK"/>
      <family val="2"/>
    </font>
    <font>
      <sz val="11"/>
      <name val="Tahoma"/>
      <family val="2"/>
      <charset val="222"/>
      <scheme val="minor"/>
    </font>
    <font>
      <sz val="16"/>
      <color theme="1"/>
      <name val="TH SarabunPSK"/>
      <family val="2"/>
      <charset val="222"/>
    </font>
    <font>
      <sz val="16"/>
      <name val="TH SarabunPSK"/>
      <family val="2"/>
      <charset val="222"/>
    </font>
    <font>
      <sz val="16"/>
      <color indexed="8"/>
      <name val="TH SarabunPSK"/>
      <family val="2"/>
      <charset val="222"/>
    </font>
    <font>
      <sz val="14"/>
      <name val="TH SarabunPSK"/>
      <family val="2"/>
      <charset val="222"/>
    </font>
    <font>
      <sz val="12"/>
      <color theme="1" tint="4.9989318521683403E-2"/>
      <name val="TH SarabunPSK"/>
      <family val="2"/>
    </font>
    <font>
      <sz val="16"/>
      <color theme="1"/>
      <name val="Calibri"/>
      <family val="2"/>
    </font>
    <font>
      <b/>
      <sz val="16"/>
      <color rgb="FF00B0F0"/>
      <name val="TH SarabunPSK"/>
      <family val="2"/>
    </font>
    <font>
      <b/>
      <sz val="14"/>
      <color indexed="8"/>
      <name val="TH SarabunPSK"/>
      <family val="2"/>
    </font>
    <font>
      <sz val="12"/>
      <color rgb="FF000000"/>
      <name val="TH SarabunPSK"/>
      <family val="2"/>
    </font>
    <font>
      <b/>
      <sz val="13"/>
      <color indexed="8"/>
      <name val="TH SarabunPSK"/>
      <family val="2"/>
    </font>
    <font>
      <sz val="14"/>
      <color rgb="FF000000"/>
      <name val="TH SarabunPSK"/>
      <family val="2"/>
    </font>
    <font>
      <sz val="11"/>
      <color indexed="8"/>
      <name val="TH SarabunPSK"/>
      <family val="2"/>
    </font>
    <font>
      <sz val="13"/>
      <color indexed="8"/>
      <name val="TH SarabunPSK"/>
      <family val="2"/>
    </font>
    <font>
      <sz val="11"/>
      <name val="TH SarabunPSK"/>
      <family val="2"/>
    </font>
    <font>
      <b/>
      <sz val="14"/>
      <name val="TH SarabunPSK"/>
      <family val="2"/>
    </font>
    <font>
      <sz val="13.5"/>
      <color theme="1"/>
      <name val="TH SarabunPSK"/>
      <family val="2"/>
    </font>
    <font>
      <sz val="12"/>
      <color indexed="8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6" fillId="0" borderId="0" applyFont="0" applyFill="0" applyBorder="0" applyAlignment="0" applyProtection="0"/>
    <xf numFmtId="0" fontId="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69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3" xfId="2" applyFont="1" applyBorder="1" applyAlignment="1">
      <alignment horizontal="center"/>
    </xf>
    <xf numFmtId="0" fontId="9" fillId="0" borderId="0" xfId="0" applyFont="1"/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4" fillId="0" borderId="6" xfId="0" applyFont="1" applyBorder="1"/>
    <xf numFmtId="0" fontId="4" fillId="0" borderId="2" xfId="0" applyFont="1" applyBorder="1"/>
    <xf numFmtId="0" fontId="4" fillId="0" borderId="6" xfId="0" applyFont="1" applyBorder="1" applyAlignment="1">
      <alignment horizontal="center"/>
    </xf>
    <xf numFmtId="0" fontId="10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3" fontId="4" fillId="0" borderId="2" xfId="0" applyNumberFormat="1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11" fillId="0" borderId="6" xfId="0" applyFont="1" applyBorder="1" applyAlignment="1">
      <alignment vertical="top" wrapText="1"/>
    </xf>
    <xf numFmtId="3" fontId="4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13" fillId="0" borderId="0" xfId="0" applyFont="1"/>
    <xf numFmtId="0" fontId="4" fillId="0" borderId="8" xfId="0" applyFont="1" applyBorder="1"/>
    <xf numFmtId="0" fontId="4" fillId="0" borderId="3" xfId="0" applyFont="1" applyBorder="1" applyAlignment="1">
      <alignment horizontal="center" vertical="top"/>
    </xf>
    <xf numFmtId="0" fontId="4" fillId="0" borderId="0" xfId="0" applyFont="1" applyAlignment="1">
      <alignment horizontal="left" vertical="center"/>
    </xf>
    <xf numFmtId="0" fontId="14" fillId="0" borderId="0" xfId="0" applyFont="1"/>
    <xf numFmtId="0" fontId="1" fillId="0" borderId="0" xfId="0" applyFont="1"/>
    <xf numFmtId="0" fontId="7" fillId="0" borderId="6" xfId="2" applyFont="1" applyBorder="1" applyAlignment="1">
      <alignment horizontal="center" vertical="top"/>
    </xf>
    <xf numFmtId="0" fontId="4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6" fillId="0" borderId="0" xfId="0" applyFont="1"/>
    <xf numFmtId="0" fontId="5" fillId="0" borderId="3" xfId="0" applyFont="1" applyBorder="1" applyAlignment="1">
      <alignment horizontal="left" vertical="top"/>
    </xf>
    <xf numFmtId="0" fontId="12" fillId="0" borderId="6" xfId="0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2" xfId="0" applyFont="1" applyBorder="1" applyAlignment="1">
      <alignment vertical="top"/>
    </xf>
    <xf numFmtId="0" fontId="12" fillId="0" borderId="0" xfId="0" applyFont="1" applyAlignment="1">
      <alignment vertical="center"/>
    </xf>
    <xf numFmtId="0" fontId="12" fillId="0" borderId="6" xfId="0" applyFont="1" applyBorder="1" applyAlignment="1">
      <alignment vertical="center"/>
    </xf>
    <xf numFmtId="0" fontId="17" fillId="0" borderId="6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1" fillId="0" borderId="6" xfId="2" applyFont="1" applyBorder="1" applyAlignment="1">
      <alignment horizontal="center"/>
    </xf>
    <xf numFmtId="0" fontId="11" fillId="0" borderId="10" xfId="2" applyFont="1" applyBorder="1" applyAlignment="1">
      <alignment horizontal="center" vertical="center" wrapText="1"/>
    </xf>
    <xf numFmtId="0" fontId="11" fillId="0" borderId="2" xfId="2" applyFont="1" applyBorder="1" applyAlignment="1">
      <alignment horizontal="center" vertical="center"/>
    </xf>
    <xf numFmtId="0" fontId="11" fillId="0" borderId="6" xfId="2" applyFont="1" applyBorder="1"/>
    <xf numFmtId="0" fontId="11" fillId="0" borderId="5" xfId="2" applyFont="1" applyBorder="1" applyAlignment="1">
      <alignment horizontal="center" vertical="top"/>
    </xf>
    <xf numFmtId="0" fontId="11" fillId="0" borderId="6" xfId="2" applyFont="1" applyBorder="1" applyAlignment="1">
      <alignment horizontal="center" vertical="top"/>
    </xf>
    <xf numFmtId="0" fontId="11" fillId="0" borderId="6" xfId="2" applyFont="1" applyBorder="1" applyAlignment="1">
      <alignment vertical="top"/>
    </xf>
    <xf numFmtId="0" fontId="11" fillId="0" borderId="2" xfId="2" applyFont="1" applyBorder="1" applyAlignment="1">
      <alignment horizontal="center"/>
    </xf>
    <xf numFmtId="0" fontId="4" fillId="0" borderId="3" xfId="0" applyFont="1" applyBorder="1" applyAlignment="1">
      <alignment vertical="top"/>
    </xf>
    <xf numFmtId="0" fontId="12" fillId="0" borderId="3" xfId="0" applyFont="1" applyBorder="1" applyAlignment="1">
      <alignment horizontal="center" vertical="top"/>
    </xf>
    <xf numFmtId="0" fontId="4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3" xfId="0" applyFont="1" applyBorder="1"/>
    <xf numFmtId="0" fontId="12" fillId="0" borderId="4" xfId="0" applyFont="1" applyBorder="1" applyAlignment="1">
      <alignment horizontal="center" vertical="top"/>
    </xf>
    <xf numFmtId="0" fontId="12" fillId="0" borderId="11" xfId="0" applyFont="1" applyBorder="1" applyAlignment="1">
      <alignment horizontal="center"/>
    </xf>
    <xf numFmtId="0" fontId="12" fillId="0" borderId="7" xfId="0" applyFont="1" applyBorder="1"/>
    <xf numFmtId="0" fontId="12" fillId="0" borderId="6" xfId="0" applyFont="1" applyBorder="1" applyAlignment="1">
      <alignment horizontal="left" vertical="top"/>
    </xf>
    <xf numFmtId="0" fontId="12" fillId="0" borderId="5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6" xfId="0" applyFont="1" applyBorder="1"/>
    <xf numFmtId="0" fontId="4" fillId="0" borderId="12" xfId="0" applyFont="1" applyBorder="1"/>
    <xf numFmtId="0" fontId="4" fillId="0" borderId="3" xfId="0" applyFont="1" applyBorder="1"/>
    <xf numFmtId="0" fontId="4" fillId="0" borderId="12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11" fillId="0" borderId="6" xfId="0" applyFont="1" applyBorder="1" applyAlignment="1">
      <alignment horizontal="left" vertical="top"/>
    </xf>
    <xf numFmtId="0" fontId="4" fillId="0" borderId="8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3" fontId="12" fillId="0" borderId="3" xfId="0" applyNumberFormat="1" applyFont="1" applyBorder="1" applyAlignment="1">
      <alignment horizontal="center"/>
    </xf>
    <xf numFmtId="0" fontId="12" fillId="0" borderId="0" xfId="0" applyFont="1"/>
    <xf numFmtId="0" fontId="12" fillId="0" borderId="2" xfId="0" applyFont="1" applyBorder="1" applyAlignment="1">
      <alignment horizontal="center"/>
    </xf>
    <xf numFmtId="0" fontId="12" fillId="0" borderId="2" xfId="0" applyFont="1" applyBorder="1"/>
    <xf numFmtId="49" fontId="9" fillId="0" borderId="0" xfId="0" applyNumberFormat="1" applyFont="1"/>
    <xf numFmtId="49" fontId="0" fillId="0" borderId="0" xfId="0" applyNumberFormat="1"/>
    <xf numFmtId="0" fontId="13" fillId="0" borderId="0" xfId="0" applyFont="1" applyAlignment="1">
      <alignment vertical="center"/>
    </xf>
    <xf numFmtId="0" fontId="4" fillId="0" borderId="5" xfId="0" applyFont="1" applyBorder="1"/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3" fontId="12" fillId="0" borderId="12" xfId="0" applyNumberFormat="1" applyFont="1" applyBorder="1" applyAlignment="1">
      <alignment horizont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top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top"/>
    </xf>
    <xf numFmtId="0" fontId="12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20" fillId="0" borderId="6" xfId="0" applyFont="1" applyBorder="1"/>
    <xf numFmtId="0" fontId="4" fillId="0" borderId="6" xfId="0" applyFont="1" applyBorder="1" applyAlignment="1">
      <alignment horizontal="center" vertical="top"/>
    </xf>
    <xf numFmtId="0" fontId="4" fillId="0" borderId="10" xfId="0" applyFont="1" applyBorder="1" applyAlignment="1">
      <alignment horizontal="center"/>
    </xf>
    <xf numFmtId="0" fontId="4" fillId="0" borderId="2" xfId="0" applyFont="1" applyBorder="1" applyAlignment="1">
      <alignment horizontal="center" vertical="top"/>
    </xf>
    <xf numFmtId="0" fontId="4" fillId="0" borderId="4" xfId="0" applyFont="1" applyBorder="1" applyAlignment="1">
      <alignment horizontal="center"/>
    </xf>
    <xf numFmtId="0" fontId="19" fillId="0" borderId="3" xfId="0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top" wrapText="1"/>
    </xf>
    <xf numFmtId="3" fontId="4" fillId="0" borderId="6" xfId="0" applyNumberFormat="1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top"/>
    </xf>
    <xf numFmtId="0" fontId="4" fillId="0" borderId="7" xfId="0" applyFont="1" applyBorder="1"/>
    <xf numFmtId="0" fontId="4" fillId="0" borderId="9" xfId="0" applyFont="1" applyBorder="1"/>
    <xf numFmtId="0" fontId="4" fillId="0" borderId="3" xfId="0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/>
    </xf>
    <xf numFmtId="0" fontId="4" fillId="0" borderId="10" xfId="0" applyFont="1" applyBorder="1"/>
    <xf numFmtId="3" fontId="4" fillId="0" borderId="3" xfId="0" applyNumberFormat="1" applyFont="1" applyBorder="1" applyAlignment="1">
      <alignment horizontal="center" vertical="top"/>
    </xf>
    <xf numFmtId="3" fontId="4" fillId="0" borderId="6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top"/>
    </xf>
    <xf numFmtId="3" fontId="4" fillId="0" borderId="2" xfId="0" applyNumberFormat="1" applyFont="1" applyBorder="1" applyAlignment="1">
      <alignment horizontal="center" vertical="top"/>
    </xf>
    <xf numFmtId="0" fontId="11" fillId="0" borderId="6" xfId="2" applyFont="1" applyBorder="1" applyAlignment="1">
      <alignment horizontal="left" vertical="top"/>
    </xf>
    <xf numFmtId="0" fontId="11" fillId="0" borderId="2" xfId="2" applyFont="1" applyBorder="1" applyAlignment="1">
      <alignment horizontal="left" vertical="top"/>
    </xf>
    <xf numFmtId="187" fontId="11" fillId="0" borderId="2" xfId="1" applyNumberFormat="1" applyFont="1" applyBorder="1" applyAlignment="1">
      <alignment horizontal="center" vertical="center"/>
    </xf>
    <xf numFmtId="0" fontId="11" fillId="0" borderId="2" xfId="2" applyFont="1" applyBorder="1" applyAlignment="1">
      <alignment horizontal="center" vertical="top"/>
    </xf>
    <xf numFmtId="3" fontId="12" fillId="0" borderId="6" xfId="0" applyNumberFormat="1" applyFont="1" applyBorder="1" applyAlignment="1">
      <alignment horizontal="center"/>
    </xf>
    <xf numFmtId="0" fontId="12" fillId="0" borderId="6" xfId="2" applyFont="1" applyBorder="1" applyAlignment="1">
      <alignment horizontal="center"/>
    </xf>
    <xf numFmtId="187" fontId="12" fillId="0" borderId="6" xfId="1" applyNumberFormat="1" applyFont="1" applyBorder="1" applyAlignment="1">
      <alignment horizontal="center" vertical="center"/>
    </xf>
    <xf numFmtId="0" fontId="12" fillId="0" borderId="6" xfId="2" applyFont="1" applyBorder="1" applyAlignment="1">
      <alignment horizontal="center" vertical="top"/>
    </xf>
    <xf numFmtId="187" fontId="12" fillId="0" borderId="3" xfId="1" applyNumberFormat="1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187" fontId="12" fillId="0" borderId="2" xfId="1" applyNumberFormat="1" applyFont="1" applyBorder="1" applyAlignment="1">
      <alignment horizontal="center" vertical="center"/>
    </xf>
    <xf numFmtId="0" fontId="12" fillId="0" borderId="8" xfId="0" applyFont="1" applyBorder="1" applyAlignment="1">
      <alignment horizontal="center"/>
    </xf>
    <xf numFmtId="0" fontId="22" fillId="0" borderId="2" xfId="0" applyFont="1" applyBorder="1"/>
    <xf numFmtId="0" fontId="11" fillId="0" borderId="3" xfId="2" applyFont="1" applyBorder="1"/>
    <xf numFmtId="0" fontId="11" fillId="0" borderId="3" xfId="2" applyFont="1" applyBorder="1" applyAlignment="1">
      <alignment horizontal="center"/>
    </xf>
    <xf numFmtId="0" fontId="20" fillId="0" borderId="2" xfId="0" applyFont="1" applyBorder="1"/>
    <xf numFmtId="0" fontId="4" fillId="0" borderId="6" xfId="0" applyFont="1" applyBorder="1" applyAlignment="1">
      <alignment vertical="top" wrapText="1"/>
    </xf>
    <xf numFmtId="0" fontId="11" fillId="0" borderId="5" xfId="2" applyFont="1" applyBorder="1" applyAlignment="1">
      <alignment horizontal="center"/>
    </xf>
    <xf numFmtId="187" fontId="11" fillId="0" borderId="6" xfId="1" applyNumberFormat="1" applyFont="1" applyBorder="1" applyAlignment="1">
      <alignment horizontal="center" vertical="center"/>
    </xf>
    <xf numFmtId="0" fontId="12" fillId="0" borderId="3" xfId="2" applyFont="1" applyBorder="1" applyAlignment="1">
      <alignment vertical="top"/>
    </xf>
    <xf numFmtId="0" fontId="22" fillId="0" borderId="6" xfId="0" applyFont="1" applyBorder="1"/>
    <xf numFmtId="49" fontId="12" fillId="0" borderId="6" xfId="2" applyNumberFormat="1" applyFont="1" applyBorder="1" applyAlignment="1">
      <alignment vertical="top"/>
    </xf>
    <xf numFmtId="3" fontId="4" fillId="0" borderId="3" xfId="2" applyNumberFormat="1" applyFont="1" applyBorder="1" applyAlignment="1">
      <alignment horizontal="center"/>
    </xf>
    <xf numFmtId="0" fontId="4" fillId="0" borderId="6" xfId="2" applyFont="1" applyBorder="1" applyAlignment="1">
      <alignment horizontal="center"/>
    </xf>
    <xf numFmtId="3" fontId="4" fillId="0" borderId="6" xfId="2" applyNumberFormat="1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3" fillId="0" borderId="7" xfId="0" applyFont="1" applyBorder="1" applyAlignment="1">
      <alignment horizontal="center"/>
    </xf>
    <xf numFmtId="3" fontId="17" fillId="0" borderId="0" xfId="0" applyNumberFormat="1" applyFont="1" applyAlignment="1">
      <alignment horizontal="center"/>
    </xf>
    <xf numFmtId="0" fontId="12" fillId="0" borderId="3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/>
    </xf>
    <xf numFmtId="0" fontId="12" fillId="0" borderId="3" xfId="0" applyFont="1" applyBorder="1" applyAlignment="1">
      <alignment vertical="center"/>
    </xf>
    <xf numFmtId="0" fontId="21" fillId="0" borderId="6" xfId="0" applyFont="1" applyBorder="1" applyAlignment="1">
      <alignment horizontal="center"/>
    </xf>
    <xf numFmtId="0" fontId="12" fillId="0" borderId="5" xfId="0" applyFont="1" applyBorder="1" applyAlignment="1">
      <alignment horizontal="left" vertical="top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/>
    <xf numFmtId="0" fontId="12" fillId="0" borderId="10" xfId="0" applyFont="1" applyBorder="1" applyAlignment="1">
      <alignment horizontal="center"/>
    </xf>
    <xf numFmtId="3" fontId="12" fillId="0" borderId="2" xfId="0" applyNumberFormat="1" applyFont="1" applyBorder="1" applyAlignment="1">
      <alignment horizontal="center"/>
    </xf>
    <xf numFmtId="0" fontId="12" fillId="0" borderId="10" xfId="0" applyFont="1" applyBorder="1"/>
    <xf numFmtId="3" fontId="12" fillId="0" borderId="0" xfId="0" applyNumberFormat="1" applyFont="1" applyAlignment="1">
      <alignment horizontal="center"/>
    </xf>
    <xf numFmtId="0" fontId="12" fillId="0" borderId="2" xfId="0" applyFont="1" applyBorder="1" applyAlignment="1">
      <alignment horizontal="left" vertical="top" wrapText="1"/>
    </xf>
    <xf numFmtId="3" fontId="12" fillId="0" borderId="5" xfId="0" applyNumberFormat="1" applyFont="1" applyBorder="1" applyAlignment="1">
      <alignment horizontal="center"/>
    </xf>
    <xf numFmtId="0" fontId="12" fillId="0" borderId="6" xfId="0" applyFont="1" applyBorder="1" applyAlignment="1">
      <alignment horizontal="left"/>
    </xf>
    <xf numFmtId="3" fontId="12" fillId="0" borderId="10" xfId="0" applyNumberFormat="1" applyFont="1" applyBorder="1" applyAlignment="1">
      <alignment horizontal="center"/>
    </xf>
    <xf numFmtId="0" fontId="12" fillId="0" borderId="8" xfId="0" applyFont="1" applyBorder="1"/>
    <xf numFmtId="3" fontId="12" fillId="0" borderId="6" xfId="0" applyNumberFormat="1" applyFont="1" applyBorder="1" applyAlignment="1">
      <alignment horizontal="center" vertical="top"/>
    </xf>
    <xf numFmtId="3" fontId="12" fillId="0" borderId="2" xfId="0" applyNumberFormat="1" applyFont="1" applyBorder="1" applyAlignment="1">
      <alignment horizontal="center" vertical="top"/>
    </xf>
    <xf numFmtId="0" fontId="20" fillId="0" borderId="0" xfId="0" applyFont="1"/>
    <xf numFmtId="0" fontId="20" fillId="0" borderId="0" xfId="0" applyFont="1" applyAlignment="1">
      <alignment horizontal="center"/>
    </xf>
    <xf numFmtId="0" fontId="23" fillId="0" borderId="3" xfId="0" applyFont="1" applyBorder="1" applyAlignment="1">
      <alignment horizontal="center"/>
    </xf>
    <xf numFmtId="0" fontId="23" fillId="0" borderId="6" xfId="0" applyFont="1" applyBorder="1" applyAlignment="1">
      <alignment horizontal="center"/>
    </xf>
    <xf numFmtId="0" fontId="23" fillId="0" borderId="6" xfId="0" applyFont="1" applyBorder="1" applyAlignment="1">
      <alignment vertical="center"/>
    </xf>
    <xf numFmtId="0" fontId="12" fillId="0" borderId="7" xfId="0" applyFont="1" applyBorder="1" applyAlignment="1">
      <alignment horizontal="center" vertical="center"/>
    </xf>
    <xf numFmtId="0" fontId="12" fillId="0" borderId="6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3" fontId="12" fillId="0" borderId="3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12" fillId="0" borderId="3" xfId="2" applyFont="1" applyBorder="1" applyAlignment="1">
      <alignment horizontal="center"/>
    </xf>
    <xf numFmtId="3" fontId="12" fillId="0" borderId="3" xfId="0" applyNumberFormat="1" applyFont="1" applyBorder="1" applyAlignment="1">
      <alignment horizontal="center" vertical="center"/>
    </xf>
    <xf numFmtId="3" fontId="12" fillId="0" borderId="6" xfId="0" applyNumberFormat="1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187" fontId="12" fillId="0" borderId="7" xfId="1" applyNumberFormat="1" applyFont="1" applyBorder="1" applyAlignment="1">
      <alignment horizontal="left" vertical="center"/>
    </xf>
    <xf numFmtId="3" fontId="12" fillId="0" borderId="7" xfId="0" applyNumberFormat="1" applyFont="1" applyBorder="1" applyAlignment="1">
      <alignment horizontal="center"/>
    </xf>
    <xf numFmtId="0" fontId="12" fillId="0" borderId="3" xfId="2" applyFont="1" applyBorder="1" applyAlignment="1">
      <alignment horizontal="center" vertical="top"/>
    </xf>
    <xf numFmtId="0" fontId="0" fillId="0" borderId="0" xfId="0" applyAlignment="1">
      <alignment vertical="top"/>
    </xf>
    <xf numFmtId="3" fontId="11" fillId="0" borderId="6" xfId="2" applyNumberFormat="1" applyFont="1" applyBorder="1" applyAlignment="1">
      <alignment horizontal="center"/>
    </xf>
    <xf numFmtId="0" fontId="11" fillId="0" borderId="6" xfId="2" applyFont="1" applyBorder="1" applyAlignment="1">
      <alignment vertical="top" wrapText="1"/>
    </xf>
    <xf numFmtId="0" fontId="4" fillId="0" borderId="5" xfId="0" applyFont="1" applyBorder="1" applyAlignment="1">
      <alignment horizontal="center" vertical="top"/>
    </xf>
    <xf numFmtId="0" fontId="0" fillId="0" borderId="2" xfId="0" applyBorder="1" applyAlignment="1">
      <alignment horizontal="center"/>
    </xf>
    <xf numFmtId="0" fontId="12" fillId="0" borderId="9" xfId="0" applyFont="1" applyBorder="1"/>
    <xf numFmtId="0" fontId="0" fillId="0" borderId="2" xfId="0" applyBorder="1"/>
    <xf numFmtId="49" fontId="4" fillId="0" borderId="0" xfId="0" applyNumberFormat="1" applyFont="1"/>
    <xf numFmtId="3" fontId="4" fillId="0" borderId="0" xfId="0" applyNumberFormat="1" applyFont="1" applyAlignment="1">
      <alignment horizontal="center"/>
    </xf>
    <xf numFmtId="0" fontId="17" fillId="0" borderId="0" xfId="2" applyFont="1" applyAlignment="1">
      <alignment horizontal="left"/>
    </xf>
    <xf numFmtId="0" fontId="11" fillId="0" borderId="3" xfId="2" applyFont="1" applyBorder="1" applyAlignment="1">
      <alignment horizontal="center" vertical="top"/>
    </xf>
    <xf numFmtId="0" fontId="11" fillId="0" borderId="5" xfId="2" applyFont="1" applyBorder="1" applyAlignment="1">
      <alignment vertical="top"/>
    </xf>
    <xf numFmtId="3" fontId="11" fillId="0" borderId="5" xfId="2" applyNumberFormat="1" applyFont="1" applyBorder="1" applyAlignment="1">
      <alignment horizontal="center"/>
    </xf>
    <xf numFmtId="0" fontId="11" fillId="0" borderId="5" xfId="2" applyFont="1" applyBorder="1" applyAlignment="1">
      <alignment horizontal="left" vertical="top"/>
    </xf>
    <xf numFmtId="3" fontId="12" fillId="0" borderId="0" xfId="0" applyNumberFormat="1" applyFont="1" applyAlignment="1">
      <alignment horizontal="center" vertical="top"/>
    </xf>
    <xf numFmtId="3" fontId="17" fillId="0" borderId="0" xfId="0" applyNumberFormat="1" applyFont="1" applyAlignment="1">
      <alignment horizontal="center" vertical="top"/>
    </xf>
    <xf numFmtId="0" fontId="11" fillId="0" borderId="2" xfId="2" applyFont="1" applyBorder="1" applyAlignment="1">
      <alignment vertical="top"/>
    </xf>
    <xf numFmtId="0" fontId="11" fillId="0" borderId="10" xfId="2" applyFont="1" applyBorder="1" applyAlignment="1">
      <alignment vertical="top"/>
    </xf>
    <xf numFmtId="0" fontId="11" fillId="0" borderId="10" xfId="2" applyFont="1" applyBorder="1" applyAlignment="1">
      <alignment horizontal="center"/>
    </xf>
    <xf numFmtId="0" fontId="11" fillId="0" borderId="10" xfId="2" applyFont="1" applyBorder="1" applyAlignment="1">
      <alignment horizontal="center" vertical="top"/>
    </xf>
    <xf numFmtId="0" fontId="11" fillId="0" borderId="10" xfId="0" applyFont="1" applyBorder="1" applyAlignment="1">
      <alignment vertical="top" wrapText="1"/>
    </xf>
    <xf numFmtId="3" fontId="11" fillId="0" borderId="10" xfId="2" applyNumberFormat="1" applyFont="1" applyBorder="1" applyAlignment="1">
      <alignment horizontal="center" vertical="center"/>
    </xf>
    <xf numFmtId="0" fontId="11" fillId="0" borderId="3" xfId="2" applyFont="1" applyBorder="1" applyAlignment="1">
      <alignment vertical="top"/>
    </xf>
    <xf numFmtId="0" fontId="11" fillId="0" borderId="4" xfId="2" applyFont="1" applyBorder="1" applyAlignment="1">
      <alignment horizontal="center"/>
    </xf>
    <xf numFmtId="3" fontId="4" fillId="0" borderId="12" xfId="0" applyNumberFormat="1" applyFont="1" applyBorder="1" applyAlignment="1">
      <alignment horizontal="center"/>
    </xf>
    <xf numFmtId="0" fontId="12" fillId="0" borderId="2" xfId="2" applyFont="1" applyBorder="1" applyAlignment="1">
      <alignment horizontal="center" vertical="top"/>
    </xf>
    <xf numFmtId="0" fontId="12" fillId="0" borderId="2" xfId="2" applyFont="1" applyBorder="1" applyAlignment="1">
      <alignment vertical="top"/>
    </xf>
    <xf numFmtId="0" fontId="12" fillId="0" borderId="10" xfId="2" applyFont="1" applyBorder="1" applyAlignment="1">
      <alignment vertical="top"/>
    </xf>
    <xf numFmtId="0" fontId="11" fillId="0" borderId="12" xfId="0" applyFont="1" applyBorder="1" applyAlignment="1">
      <alignment horizontal="left" vertical="top"/>
    </xf>
    <xf numFmtId="0" fontId="11" fillId="0" borderId="3" xfId="0" applyFont="1" applyBorder="1"/>
    <xf numFmtId="0" fontId="11" fillId="0" borderId="3" xfId="2" applyFont="1" applyBorder="1" applyAlignment="1">
      <alignment horizontal="center" wrapText="1"/>
    </xf>
    <xf numFmtId="0" fontId="11" fillId="0" borderId="12" xfId="2" applyFont="1" applyBorder="1" applyAlignment="1">
      <alignment horizontal="center" vertical="center"/>
    </xf>
    <xf numFmtId="0" fontId="4" fillId="0" borderId="6" xfId="0" applyFont="1" applyBorder="1" applyAlignment="1">
      <alignment vertical="top"/>
    </xf>
    <xf numFmtId="0" fontId="11" fillId="0" borderId="8" xfId="2" applyFont="1" applyBorder="1" applyAlignment="1">
      <alignment vertical="top"/>
    </xf>
    <xf numFmtId="0" fontId="11" fillId="0" borderId="8" xfId="2" applyFont="1" applyBorder="1" applyAlignment="1">
      <alignment horizontal="center" vertical="center"/>
    </xf>
    <xf numFmtId="3" fontId="11" fillId="0" borderId="2" xfId="2" applyNumberFormat="1" applyFont="1" applyBorder="1" applyAlignment="1">
      <alignment horizontal="center"/>
    </xf>
    <xf numFmtId="0" fontId="11" fillId="0" borderId="2" xfId="2" applyFont="1" applyBorder="1" applyAlignment="1">
      <alignment vertical="top" wrapText="1"/>
    </xf>
    <xf numFmtId="3" fontId="11" fillId="0" borderId="10" xfId="2" applyNumberFormat="1" applyFont="1" applyBorder="1" applyAlignment="1">
      <alignment horizontal="center" vertical="top"/>
    </xf>
    <xf numFmtId="0" fontId="0" fillId="0" borderId="0" xfId="0" applyAlignment="1">
      <alignment horizontal="right"/>
    </xf>
    <xf numFmtId="0" fontId="12" fillId="0" borderId="6" xfId="2" applyFont="1" applyBorder="1" applyAlignment="1">
      <alignment horizontal="center" vertical="center"/>
    </xf>
    <xf numFmtId="187" fontId="4" fillId="0" borderId="6" xfId="1" applyNumberFormat="1" applyFont="1" applyBorder="1" applyAlignment="1">
      <alignment horizontal="center" vertical="center"/>
    </xf>
    <xf numFmtId="3" fontId="17" fillId="0" borderId="2" xfId="0" applyNumberFormat="1" applyFont="1" applyBorder="1" applyAlignment="1">
      <alignment horizontal="center"/>
    </xf>
    <xf numFmtId="0" fontId="12" fillId="0" borderId="3" xfId="2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3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2" fillId="0" borderId="6" xfId="2" applyFont="1" applyBorder="1" applyAlignment="1">
      <alignment vertical="top"/>
    </xf>
    <xf numFmtId="0" fontId="12" fillId="0" borderId="6" xfId="2" applyFont="1" applyBorder="1" applyAlignment="1">
      <alignment horizontal="left" vertical="top" wrapText="1"/>
    </xf>
    <xf numFmtId="0" fontId="12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12" fillId="0" borderId="3" xfId="2" applyFont="1" applyBorder="1" applyAlignment="1">
      <alignment horizontal="left" vertical="top" wrapText="1"/>
    </xf>
    <xf numFmtId="0" fontId="27" fillId="0" borderId="6" xfId="0" applyFont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12" fillId="0" borderId="6" xfId="2" applyFont="1" applyBorder="1"/>
    <xf numFmtId="0" fontId="12" fillId="0" borderId="5" xfId="2" applyFont="1" applyBorder="1" applyAlignment="1">
      <alignment vertical="top"/>
    </xf>
    <xf numFmtId="0" fontId="12" fillId="0" borderId="2" xfId="2" applyFont="1" applyBorder="1" applyAlignment="1">
      <alignment horizontal="center"/>
    </xf>
    <xf numFmtId="0" fontId="12" fillId="0" borderId="2" xfId="2" applyFont="1" applyBorder="1"/>
    <xf numFmtId="0" fontId="4" fillId="0" borderId="1" xfId="0" applyFont="1" applyBorder="1"/>
    <xf numFmtId="3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3" fontId="13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left" wrapText="1"/>
    </xf>
    <xf numFmtId="0" fontId="5" fillId="0" borderId="6" xfId="0" applyFont="1" applyBorder="1" applyAlignment="1">
      <alignment horizontal="left" vertical="top"/>
    </xf>
    <xf numFmtId="0" fontId="12" fillId="0" borderId="5" xfId="0" applyFont="1" applyBorder="1" applyAlignment="1">
      <alignment horizontal="left" vertical="center" wrapText="1"/>
    </xf>
    <xf numFmtId="3" fontId="12" fillId="0" borderId="5" xfId="0" applyNumberFormat="1" applyFont="1" applyBorder="1" applyAlignment="1">
      <alignment horizontal="center" vertical="center"/>
    </xf>
    <xf numFmtId="0" fontId="2" fillId="0" borderId="2" xfId="0" applyFont="1" applyBorder="1"/>
    <xf numFmtId="0" fontId="2" fillId="0" borderId="6" xfId="0" applyFont="1" applyBorder="1" applyAlignment="1">
      <alignment horizontal="center"/>
    </xf>
    <xf numFmtId="0" fontId="12" fillId="0" borderId="8" xfId="2" applyFont="1" applyBorder="1"/>
    <xf numFmtId="0" fontId="5" fillId="0" borderId="2" xfId="0" applyFont="1" applyBorder="1" applyAlignment="1">
      <alignment vertical="top"/>
    </xf>
    <xf numFmtId="187" fontId="12" fillId="0" borderId="8" xfId="1" applyNumberFormat="1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5" fillId="0" borderId="0" xfId="0" applyFont="1" applyAlignment="1">
      <alignment horizontal="left"/>
    </xf>
    <xf numFmtId="1" fontId="12" fillId="0" borderId="0" xfId="0" applyNumberFormat="1" applyFont="1" applyAlignment="1">
      <alignment horizontal="right"/>
    </xf>
    <xf numFmtId="0" fontId="21" fillId="0" borderId="0" xfId="0" applyFont="1" applyAlignment="1">
      <alignment horizontal="left"/>
    </xf>
    <xf numFmtId="187" fontId="21" fillId="0" borderId="0" xfId="0" applyNumberFormat="1" applyFont="1"/>
    <xf numFmtId="0" fontId="12" fillId="0" borderId="0" xfId="2" applyFont="1" applyAlignment="1">
      <alignment horizontal="left"/>
    </xf>
    <xf numFmtId="3" fontId="12" fillId="0" borderId="0" xfId="0" applyNumberFormat="1" applyFont="1" applyAlignment="1">
      <alignment horizontal="right"/>
    </xf>
    <xf numFmtId="3" fontId="4" fillId="0" borderId="6" xfId="0" applyNumberFormat="1" applyFont="1" applyBorder="1" applyAlignment="1">
      <alignment horizontal="center" vertical="top"/>
    </xf>
    <xf numFmtId="0" fontId="26" fillId="0" borderId="6" xfId="0" applyFont="1" applyBorder="1" applyAlignment="1">
      <alignment horizontal="center" vertical="top" wrapText="1"/>
    </xf>
    <xf numFmtId="49" fontId="11" fillId="0" borderId="6" xfId="0" applyNumberFormat="1" applyFont="1" applyBorder="1" applyAlignment="1">
      <alignment horizontal="left" vertical="top" wrapText="1"/>
    </xf>
    <xf numFmtId="0" fontId="15" fillId="0" borderId="6" xfId="0" applyFont="1" applyBorder="1" applyAlignment="1">
      <alignment horizontal="center" vertical="top"/>
    </xf>
    <xf numFmtId="49" fontId="4" fillId="0" borderId="6" xfId="0" applyNumberFormat="1" applyFont="1" applyBorder="1" applyAlignment="1">
      <alignment vertical="top"/>
    </xf>
    <xf numFmtId="0" fontId="1" fillId="0" borderId="6" xfId="0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left"/>
    </xf>
    <xf numFmtId="49" fontId="4" fillId="0" borderId="6" xfId="0" applyNumberFormat="1" applyFont="1" applyBorder="1"/>
    <xf numFmtId="49" fontId="4" fillId="0" borderId="2" xfId="0" applyNumberFormat="1" applyFont="1" applyBorder="1"/>
    <xf numFmtId="49" fontId="4" fillId="0" borderId="3" xfId="0" applyNumberFormat="1" applyFont="1" applyBorder="1"/>
    <xf numFmtId="49" fontId="11" fillId="0" borderId="6" xfId="2" applyNumberFormat="1" applyFont="1" applyBorder="1" applyAlignment="1">
      <alignment vertical="top"/>
    </xf>
    <xf numFmtId="49" fontId="11" fillId="0" borderId="2" xfId="2" applyNumberFormat="1" applyFont="1" applyBorder="1" applyAlignment="1">
      <alignment vertical="top"/>
    </xf>
    <xf numFmtId="0" fontId="20" fillId="0" borderId="2" xfId="0" applyFont="1" applyBorder="1" applyAlignment="1">
      <alignment horizontal="center"/>
    </xf>
    <xf numFmtId="3" fontId="12" fillId="0" borderId="6" xfId="2" applyNumberFormat="1" applyFont="1" applyBorder="1" applyAlignment="1">
      <alignment horizontal="center"/>
    </xf>
    <xf numFmtId="49" fontId="12" fillId="0" borderId="2" xfId="2" applyNumberFormat="1" applyFont="1" applyBorder="1" applyAlignment="1">
      <alignment vertical="top"/>
    </xf>
    <xf numFmtId="49" fontId="11" fillId="0" borderId="3" xfId="0" applyNumberFormat="1" applyFont="1" applyBorder="1"/>
    <xf numFmtId="49" fontId="11" fillId="0" borderId="6" xfId="0" applyNumberFormat="1" applyFont="1" applyBorder="1"/>
    <xf numFmtId="0" fontId="2" fillId="0" borderId="10" xfId="0" applyFont="1" applyBorder="1"/>
    <xf numFmtId="0" fontId="2" fillId="0" borderId="9" xfId="0" applyFont="1" applyBorder="1"/>
    <xf numFmtId="0" fontId="17" fillId="0" borderId="6" xfId="0" applyFont="1" applyBorder="1"/>
    <xf numFmtId="0" fontId="17" fillId="0" borderId="6" xfId="0" applyFont="1" applyBorder="1" applyAlignment="1">
      <alignment horizontal="center" vertical="top"/>
    </xf>
    <xf numFmtId="0" fontId="17" fillId="0" borderId="6" xfId="0" applyFont="1" applyBorder="1" applyAlignment="1">
      <alignment horizontal="center" vertical="center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/>
    <xf numFmtId="0" fontId="17" fillId="0" borderId="10" xfId="0" applyFont="1" applyBorder="1" applyAlignment="1">
      <alignment horizontal="center"/>
    </xf>
    <xf numFmtId="0" fontId="11" fillId="0" borderId="6" xfId="2" applyFont="1" applyBorder="1" applyAlignment="1">
      <alignment vertical="center"/>
    </xf>
    <xf numFmtId="187" fontId="21" fillId="0" borderId="6" xfId="0" applyNumberFormat="1" applyFont="1" applyBorder="1"/>
    <xf numFmtId="0" fontId="21" fillId="0" borderId="6" xfId="0" applyFont="1" applyBorder="1" applyAlignment="1">
      <alignment horizontal="left"/>
    </xf>
    <xf numFmtId="0" fontId="2" fillId="0" borderId="7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22" fillId="0" borderId="5" xfId="0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0" fontId="2" fillId="0" borderId="4" xfId="0" applyFont="1" applyBorder="1" applyAlignment="1">
      <alignment horizontal="center"/>
    </xf>
    <xf numFmtId="3" fontId="4" fillId="0" borderId="11" xfId="0" applyNumberFormat="1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12" fillId="0" borderId="6" xfId="2" applyFont="1" applyBorder="1" applyAlignment="1">
      <alignment vertical="top" wrapText="1"/>
    </xf>
    <xf numFmtId="0" fontId="24" fillId="0" borderId="3" xfId="2" applyFont="1" applyBorder="1" applyAlignment="1">
      <alignment horizontal="left" vertical="top"/>
    </xf>
    <xf numFmtId="0" fontId="12" fillId="0" borderId="3" xfId="2" applyFont="1" applyBorder="1" applyAlignment="1">
      <alignment vertical="top" wrapText="1"/>
    </xf>
    <xf numFmtId="0" fontId="12" fillId="0" borderId="6" xfId="2" applyFont="1" applyBorder="1" applyAlignment="1">
      <alignment horizontal="left" vertical="top"/>
    </xf>
    <xf numFmtId="0" fontId="4" fillId="0" borderId="12" xfId="0" applyFont="1" applyBorder="1" applyAlignment="1">
      <alignment vertical="top"/>
    </xf>
    <xf numFmtId="0" fontId="24" fillId="0" borderId="6" xfId="2" applyFont="1" applyBorder="1" applyAlignment="1">
      <alignment horizontal="left" vertical="top"/>
    </xf>
    <xf numFmtId="3" fontId="11" fillId="0" borderId="6" xfId="2" applyNumberFormat="1" applyFont="1" applyBorder="1" applyAlignment="1">
      <alignment horizontal="center" vertical="center"/>
    </xf>
    <xf numFmtId="0" fontId="11" fillId="0" borderId="6" xfId="2" applyFont="1" applyBorder="1" applyAlignment="1">
      <alignment horizontal="center" vertical="center"/>
    </xf>
    <xf numFmtId="0" fontId="11" fillId="0" borderId="0" xfId="2" applyFont="1" applyAlignment="1">
      <alignment vertical="top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6" xfId="0" applyBorder="1"/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vertical="top"/>
    </xf>
    <xf numFmtId="0" fontId="12" fillId="0" borderId="12" xfId="0" applyFont="1" applyBorder="1" applyAlignment="1">
      <alignment vertical="top"/>
    </xf>
    <xf numFmtId="0" fontId="4" fillId="0" borderId="0" xfId="0" applyFont="1" applyAlignment="1">
      <alignment horizontal="left"/>
    </xf>
    <xf numFmtId="0" fontId="12" fillId="0" borderId="6" xfId="0" applyFont="1" applyBorder="1" applyAlignment="1">
      <alignment vertical="top"/>
    </xf>
    <xf numFmtId="0" fontId="7" fillId="0" borderId="6" xfId="2" applyFont="1" applyBorder="1" applyAlignment="1">
      <alignment horizontal="center"/>
    </xf>
    <xf numFmtId="0" fontId="11" fillId="0" borderId="0" xfId="0" applyFont="1" applyAlignment="1">
      <alignment horizontal="left" vertical="top"/>
    </xf>
    <xf numFmtId="0" fontId="11" fillId="0" borderId="0" xfId="2" applyFont="1" applyAlignment="1">
      <alignment horizontal="center" vertical="center"/>
    </xf>
    <xf numFmtId="0" fontId="11" fillId="0" borderId="2" xfId="0" applyFont="1" applyBorder="1"/>
    <xf numFmtId="0" fontId="11" fillId="0" borderId="2" xfId="2" applyFont="1" applyBorder="1" applyAlignment="1">
      <alignment horizontal="center" wrapText="1"/>
    </xf>
    <xf numFmtId="0" fontId="5" fillId="0" borderId="2" xfId="0" applyFont="1" applyBorder="1" applyAlignment="1">
      <alignment horizontal="left" vertical="top"/>
    </xf>
    <xf numFmtId="0" fontId="12" fillId="0" borderId="4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center" vertical="center"/>
    </xf>
    <xf numFmtId="3" fontId="12" fillId="0" borderId="4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10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/>
    </xf>
    <xf numFmtId="3" fontId="12" fillId="0" borderId="10" xfId="0" applyNumberFormat="1" applyFont="1" applyBorder="1" applyAlignment="1">
      <alignment horizontal="center" vertical="center"/>
    </xf>
    <xf numFmtId="3" fontId="12" fillId="0" borderId="2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/>
    </xf>
    <xf numFmtId="0" fontId="25" fillId="0" borderId="6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/>
    </xf>
    <xf numFmtId="0" fontId="4" fillId="0" borderId="6" xfId="0" applyFont="1" applyBorder="1" applyAlignment="1">
      <alignment horizontal="left" wrapText="1"/>
    </xf>
    <xf numFmtId="0" fontId="12" fillId="0" borderId="6" xfId="0" applyFont="1" applyBorder="1" applyAlignment="1">
      <alignment horizontal="center" vertical="center" wrapText="1"/>
    </xf>
    <xf numFmtId="0" fontId="29" fillId="0" borderId="3" xfId="2" applyFont="1" applyBorder="1"/>
    <xf numFmtId="187" fontId="29" fillId="0" borderId="3" xfId="1" applyNumberFormat="1" applyFont="1" applyBorder="1" applyAlignment="1">
      <alignment horizontal="center" vertical="center"/>
    </xf>
    <xf numFmtId="0" fontId="29" fillId="0" borderId="6" xfId="2" applyFont="1" applyBorder="1"/>
    <xf numFmtId="0" fontId="29" fillId="0" borderId="6" xfId="2" applyFont="1" applyBorder="1" applyAlignment="1">
      <alignment horizontal="center"/>
    </xf>
    <xf numFmtId="187" fontId="29" fillId="0" borderId="6" xfId="1" applyNumberFormat="1" applyFont="1" applyBorder="1" applyAlignment="1">
      <alignment horizontal="center" vertical="center"/>
    </xf>
    <xf numFmtId="0" fontId="12" fillId="0" borderId="3" xfId="2" applyFont="1" applyBorder="1"/>
    <xf numFmtId="49" fontId="12" fillId="0" borderId="3" xfId="2" applyNumberFormat="1" applyFont="1" applyBorder="1" applyAlignment="1">
      <alignment horizontal="left" vertical="top"/>
    </xf>
    <xf numFmtId="3" fontId="12" fillId="0" borderId="3" xfId="2" applyNumberFormat="1" applyFont="1" applyBorder="1" applyAlignment="1">
      <alignment horizontal="center"/>
    </xf>
    <xf numFmtId="0" fontId="12" fillId="0" borderId="0" xfId="0" applyFont="1" applyAlignment="1">
      <alignment horizontal="left" vertical="top" wrapText="1"/>
    </xf>
    <xf numFmtId="0" fontId="12" fillId="0" borderId="7" xfId="0" applyFont="1" applyBorder="1" applyAlignment="1">
      <alignment horizontal="center" vertical="top"/>
    </xf>
    <xf numFmtId="0" fontId="12" fillId="0" borderId="6" xfId="2" applyFont="1" applyBorder="1" applyAlignment="1">
      <alignment horizontal="left"/>
    </xf>
    <xf numFmtId="0" fontId="12" fillId="2" borderId="3" xfId="2" applyFont="1" applyFill="1" applyBorder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32" fillId="0" borderId="0" xfId="0" applyFont="1"/>
    <xf numFmtId="0" fontId="0" fillId="0" borderId="6" xfId="0" applyBorder="1" applyAlignment="1">
      <alignment horizontal="center"/>
    </xf>
    <xf numFmtId="0" fontId="10" fillId="0" borderId="6" xfId="0" applyFont="1" applyBorder="1"/>
    <xf numFmtId="49" fontId="12" fillId="0" borderId="3" xfId="2" applyNumberFormat="1" applyFont="1" applyBorder="1" applyAlignment="1">
      <alignment vertical="top"/>
    </xf>
    <xf numFmtId="17" fontId="12" fillId="0" borderId="3" xfId="0" applyNumberFormat="1" applyFont="1" applyBorder="1" applyAlignment="1">
      <alignment horizontal="center"/>
    </xf>
    <xf numFmtId="0" fontId="5" fillId="0" borderId="6" xfId="0" applyFont="1" applyBorder="1" applyAlignment="1">
      <alignment horizontal="left"/>
    </xf>
    <xf numFmtId="3" fontId="12" fillId="0" borderId="6" xfId="0" applyNumberFormat="1" applyFont="1" applyBorder="1" applyAlignment="1">
      <alignment horizontal="right"/>
    </xf>
    <xf numFmtId="1" fontId="12" fillId="0" borderId="6" xfId="0" applyNumberFormat="1" applyFont="1" applyBorder="1" applyAlignment="1">
      <alignment horizontal="right"/>
    </xf>
    <xf numFmtId="0" fontId="21" fillId="0" borderId="2" xfId="0" applyFont="1" applyBorder="1" applyAlignment="1">
      <alignment horizontal="left"/>
    </xf>
    <xf numFmtId="187" fontId="21" fillId="0" borderId="2" xfId="0" applyNumberFormat="1" applyFont="1" applyBorder="1"/>
    <xf numFmtId="0" fontId="27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2" fillId="0" borderId="0" xfId="0" applyFont="1" applyAlignment="1">
      <alignment horizontal="left" vertical="top"/>
    </xf>
    <xf numFmtId="3" fontId="12" fillId="0" borderId="0" xfId="0" applyNumberFormat="1" applyFont="1" applyAlignment="1">
      <alignment horizontal="center" vertical="top" wrapText="1"/>
    </xf>
    <xf numFmtId="187" fontId="12" fillId="0" borderId="6" xfId="1" applyNumberFormat="1" applyFont="1" applyBorder="1" applyAlignment="1">
      <alignment horizontal="center" vertical="top"/>
    </xf>
    <xf numFmtId="0" fontId="5" fillId="0" borderId="7" xfId="0" applyFont="1" applyBorder="1" applyAlignment="1">
      <alignment horizontal="center" vertical="center"/>
    </xf>
    <xf numFmtId="0" fontId="12" fillId="0" borderId="0" xfId="0" applyFont="1" applyAlignment="1">
      <alignment horizontal="left"/>
    </xf>
    <xf numFmtId="187" fontId="12" fillId="0" borderId="6" xfId="1" quotePrefix="1" applyNumberFormat="1" applyFont="1" applyBorder="1" applyAlignment="1">
      <alignment horizontal="center" vertical="top"/>
    </xf>
    <xf numFmtId="187" fontId="12" fillId="0" borderId="0" xfId="1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/>
    </xf>
    <xf numFmtId="0" fontId="15" fillId="0" borderId="3" xfId="0" applyFont="1" applyBorder="1" applyAlignment="1">
      <alignment horizontal="center" vertical="top"/>
    </xf>
    <xf numFmtId="0" fontId="34" fillId="0" borderId="6" xfId="0" applyFont="1" applyBorder="1" applyAlignment="1">
      <alignment horizontal="left" vertical="top"/>
    </xf>
    <xf numFmtId="0" fontId="34" fillId="0" borderId="2" xfId="0" applyFont="1" applyBorder="1" applyAlignment="1">
      <alignment horizontal="left" vertical="top"/>
    </xf>
    <xf numFmtId="0" fontId="35" fillId="0" borderId="6" xfId="0" applyFont="1" applyBorder="1"/>
    <xf numFmtId="0" fontId="5" fillId="0" borderId="7" xfId="0" applyFont="1" applyBorder="1"/>
    <xf numFmtId="0" fontId="2" fillId="0" borderId="7" xfId="0" applyFont="1" applyBorder="1"/>
    <xf numFmtId="0" fontId="5" fillId="0" borderId="6" xfId="0" applyFont="1" applyBorder="1"/>
    <xf numFmtId="0" fontId="2" fillId="0" borderId="6" xfId="0" applyFont="1" applyBorder="1"/>
    <xf numFmtId="0" fontId="34" fillId="0" borderId="4" xfId="0" applyFont="1" applyBorder="1" applyAlignment="1">
      <alignment vertical="top" wrapText="1"/>
    </xf>
    <xf numFmtId="0" fontId="34" fillId="0" borderId="3" xfId="0" applyFont="1" applyBorder="1" applyAlignment="1">
      <alignment horizontal="left" vertical="top"/>
    </xf>
    <xf numFmtId="0" fontId="34" fillId="0" borderId="5" xfId="0" applyFont="1" applyBorder="1" applyAlignment="1">
      <alignment wrapText="1"/>
    </xf>
    <xf numFmtId="0" fontId="36" fillId="0" borderId="5" xfId="0" applyFont="1" applyBorder="1" applyAlignment="1">
      <alignment wrapText="1"/>
    </xf>
    <xf numFmtId="0" fontId="36" fillId="0" borderId="10" xfId="0" applyFont="1" applyBorder="1" applyAlignment="1">
      <alignment wrapText="1"/>
    </xf>
    <xf numFmtId="0" fontId="12" fillId="0" borderId="5" xfId="0" applyFont="1" applyBorder="1" applyAlignment="1">
      <alignment wrapText="1"/>
    </xf>
    <xf numFmtId="0" fontId="21" fillId="0" borderId="6" xfId="0" applyFont="1" applyBorder="1"/>
    <xf numFmtId="0" fontId="21" fillId="0" borderId="5" xfId="0" applyFont="1" applyBorder="1" applyAlignment="1">
      <alignment wrapText="1"/>
    </xf>
    <xf numFmtId="0" fontId="21" fillId="0" borderId="10" xfId="0" applyFont="1" applyBorder="1" applyAlignment="1">
      <alignment wrapText="1"/>
    </xf>
    <xf numFmtId="0" fontId="12" fillId="0" borderId="2" xfId="0" applyFont="1" applyBorder="1" applyAlignment="1">
      <alignment horizontal="left" vertical="top"/>
    </xf>
    <xf numFmtId="0" fontId="37" fillId="0" borderId="5" xfId="0" applyFont="1" applyBorder="1" applyAlignment="1">
      <alignment horizontal="center"/>
    </xf>
    <xf numFmtId="0" fontId="21" fillId="0" borderId="0" xfId="0" applyFont="1"/>
    <xf numFmtId="0" fontId="37" fillId="0" borderId="10" xfId="0" applyFont="1" applyBorder="1" applyAlignment="1">
      <alignment horizontal="center"/>
    </xf>
    <xf numFmtId="0" fontId="35" fillId="0" borderId="5" xfId="0" applyFont="1" applyBorder="1"/>
    <xf numFmtId="0" fontId="35" fillId="0" borderId="0" xfId="0" applyFont="1"/>
    <xf numFmtId="0" fontId="5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vertical="center" wrapText="1"/>
    </xf>
    <xf numFmtId="0" fontId="11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  <xf numFmtId="3" fontId="4" fillId="0" borderId="3" xfId="0" applyNumberFormat="1" applyFont="1" applyBorder="1" applyAlignment="1">
      <alignment horizontal="center" vertical="center"/>
    </xf>
    <xf numFmtId="17" fontId="4" fillId="0" borderId="0" xfId="0" applyNumberFormat="1" applyFont="1" applyAlignment="1">
      <alignment horizontal="center" vertical="top" wrapText="1"/>
    </xf>
    <xf numFmtId="0" fontId="4" fillId="0" borderId="10" xfId="0" applyFont="1" applyBorder="1" applyAlignment="1">
      <alignment horizontal="center" vertical="center"/>
    </xf>
    <xf numFmtId="0" fontId="38" fillId="0" borderId="3" xfId="0" applyFont="1" applyBorder="1" applyAlignment="1">
      <alignment horizontal="center" vertical="top"/>
    </xf>
    <xf numFmtId="0" fontId="38" fillId="0" borderId="3" xfId="0" applyFont="1" applyBorder="1" applyAlignment="1">
      <alignment vertical="top" wrapText="1"/>
    </xf>
    <xf numFmtId="0" fontId="38" fillId="0" borderId="6" xfId="0" applyFont="1" applyBorder="1" applyAlignment="1">
      <alignment horizontal="center"/>
    </xf>
    <xf numFmtId="3" fontId="38" fillId="0" borderId="3" xfId="0" applyNumberFormat="1" applyFont="1" applyBorder="1" applyAlignment="1">
      <alignment horizontal="center" vertical="top"/>
    </xf>
    <xf numFmtId="0" fontId="38" fillId="0" borderId="2" xfId="0" applyFont="1" applyBorder="1" applyAlignment="1">
      <alignment horizontal="center"/>
    </xf>
    <xf numFmtId="0" fontId="38" fillId="0" borderId="2" xfId="0" applyFont="1" applyBorder="1"/>
    <xf numFmtId="0" fontId="39" fillId="0" borderId="3" xfId="0" applyFont="1" applyBorder="1" applyAlignment="1">
      <alignment horizontal="left" vertical="center"/>
    </xf>
    <xf numFmtId="0" fontId="39" fillId="0" borderId="3" xfId="0" applyFont="1" applyBorder="1" applyAlignment="1">
      <alignment horizontal="center" vertical="center"/>
    </xf>
    <xf numFmtId="3" fontId="39" fillId="0" borderId="3" xfId="0" applyNumberFormat="1" applyFont="1" applyBorder="1" applyAlignment="1">
      <alignment horizontal="center" vertical="center"/>
    </xf>
    <xf numFmtId="0" fontId="41" fillId="0" borderId="3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0" fillId="0" borderId="6" xfId="0" applyFont="1" applyBorder="1" applyAlignment="1">
      <alignment horizontal="left" vertical="top" wrapText="1"/>
    </xf>
    <xf numFmtId="0" fontId="38" fillId="0" borderId="6" xfId="0" applyFont="1" applyBorder="1" applyAlignment="1">
      <alignment horizontal="center" vertical="top"/>
    </xf>
    <xf numFmtId="3" fontId="38" fillId="0" borderId="6" xfId="0" applyNumberFormat="1" applyFont="1" applyBorder="1" applyAlignment="1">
      <alignment horizontal="center" vertical="top"/>
    </xf>
    <xf numFmtId="0" fontId="38" fillId="0" borderId="6" xfId="0" applyFont="1" applyBorder="1" applyAlignment="1">
      <alignment horizontal="center" vertical="top" wrapText="1"/>
    </xf>
    <xf numFmtId="0" fontId="39" fillId="0" borderId="2" xfId="0" applyFont="1" applyBorder="1" applyAlignment="1">
      <alignment horizontal="left" vertical="center"/>
    </xf>
    <xf numFmtId="0" fontId="39" fillId="0" borderId="2" xfId="0" applyFont="1" applyBorder="1" applyAlignment="1">
      <alignment horizontal="center" vertical="center"/>
    </xf>
    <xf numFmtId="3" fontId="39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7" fontId="12" fillId="0" borderId="6" xfId="0" applyNumberFormat="1" applyFont="1" applyBorder="1" applyAlignment="1">
      <alignment horizontal="center"/>
    </xf>
    <xf numFmtId="3" fontId="4" fillId="0" borderId="2" xfId="2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 wrapText="1"/>
    </xf>
    <xf numFmtId="0" fontId="12" fillId="0" borderId="6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12" fillId="0" borderId="3" xfId="0" applyFont="1" applyBorder="1" applyAlignment="1">
      <alignment vertical="top" wrapText="1"/>
    </xf>
    <xf numFmtId="0" fontId="12" fillId="0" borderId="3" xfId="0" applyFont="1" applyBorder="1" applyAlignment="1">
      <alignment horizontal="center" vertical="top" wrapText="1"/>
    </xf>
    <xf numFmtId="3" fontId="12" fillId="0" borderId="11" xfId="0" applyNumberFormat="1" applyFont="1" applyBorder="1" applyAlignment="1">
      <alignment horizontal="center" vertical="top" wrapText="1"/>
    </xf>
    <xf numFmtId="3" fontId="12" fillId="0" borderId="7" xfId="0" applyNumberFormat="1" applyFont="1" applyBorder="1" applyAlignment="1">
      <alignment horizontal="center" vertical="top" wrapText="1"/>
    </xf>
    <xf numFmtId="0" fontId="12" fillId="0" borderId="5" xfId="0" applyFont="1" applyBorder="1" applyAlignment="1">
      <alignment vertical="top" wrapText="1"/>
    </xf>
    <xf numFmtId="0" fontId="12" fillId="0" borderId="0" xfId="0" applyFont="1" applyAlignment="1">
      <alignment wrapText="1"/>
    </xf>
    <xf numFmtId="0" fontId="9" fillId="0" borderId="2" xfId="0" applyFont="1" applyBorder="1"/>
    <xf numFmtId="0" fontId="12" fillId="0" borderId="11" xfId="0" applyFont="1" applyBorder="1" applyAlignment="1">
      <alignment horizontal="left"/>
    </xf>
    <xf numFmtId="0" fontId="12" fillId="0" borderId="12" xfId="0" applyFont="1" applyBorder="1" applyAlignment="1">
      <alignment horizontal="center" wrapText="1"/>
    </xf>
    <xf numFmtId="0" fontId="24" fillId="0" borderId="11" xfId="0" applyFont="1" applyBorder="1" applyAlignment="1">
      <alignment horizontal="center"/>
    </xf>
    <xf numFmtId="0" fontId="38" fillId="0" borderId="6" xfId="0" applyFont="1" applyBorder="1" applyAlignment="1">
      <alignment vertical="top" wrapText="1"/>
    </xf>
    <xf numFmtId="0" fontId="38" fillId="0" borderId="2" xfId="0" applyFont="1" applyBorder="1" applyAlignment="1">
      <alignment vertical="top" wrapText="1"/>
    </xf>
    <xf numFmtId="0" fontId="39" fillId="0" borderId="3" xfId="0" applyFont="1" applyBorder="1" applyAlignment="1">
      <alignment horizontal="center" vertical="top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/>
    </xf>
    <xf numFmtId="0" fontId="17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top"/>
    </xf>
    <xf numFmtId="0" fontId="2" fillId="0" borderId="6" xfId="0" applyFont="1" applyBorder="1" applyAlignment="1">
      <alignment horizontal="center" vertical="top"/>
    </xf>
    <xf numFmtId="0" fontId="12" fillId="2" borderId="6" xfId="0" applyFont="1" applyFill="1" applyBorder="1" applyAlignment="1">
      <alignment horizontal="center" vertical="top"/>
    </xf>
    <xf numFmtId="0" fontId="12" fillId="2" borderId="2" xfId="0" applyFont="1" applyFill="1" applyBorder="1" applyAlignment="1">
      <alignment horizontal="center" vertical="top"/>
    </xf>
    <xf numFmtId="0" fontId="12" fillId="0" borderId="2" xfId="2" applyFont="1" applyBorder="1" applyAlignment="1">
      <alignment horizontal="center" vertical="center"/>
    </xf>
    <xf numFmtId="0" fontId="7" fillId="0" borderId="3" xfId="2" applyFont="1" applyBorder="1" applyAlignment="1">
      <alignment vertical="center"/>
    </xf>
    <xf numFmtId="0" fontId="7" fillId="0" borderId="6" xfId="2" applyFont="1" applyBorder="1" applyAlignment="1">
      <alignment vertical="center"/>
    </xf>
    <xf numFmtId="0" fontId="7" fillId="0" borderId="2" xfId="2" applyFont="1" applyBorder="1" applyAlignment="1">
      <alignment vertical="center"/>
    </xf>
    <xf numFmtId="0" fontId="4" fillId="0" borderId="0" xfId="0" applyFont="1" applyAlignment="1">
      <alignment vertical="top" wrapText="1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center" wrapText="1"/>
    </xf>
    <xf numFmtId="3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/>
    </xf>
    <xf numFmtId="0" fontId="37" fillId="0" borderId="6" xfId="0" applyFont="1" applyBorder="1" applyAlignment="1">
      <alignment horizontal="center"/>
    </xf>
    <xf numFmtId="0" fontId="11" fillId="0" borderId="2" xfId="2" applyFont="1" applyBorder="1"/>
    <xf numFmtId="0" fontId="12" fillId="0" borderId="9" xfId="0" applyFont="1" applyBorder="1" applyAlignment="1">
      <alignment horizontal="left" vertical="center"/>
    </xf>
    <xf numFmtId="0" fontId="12" fillId="0" borderId="2" xfId="2" applyFont="1" applyBorder="1" applyAlignment="1">
      <alignment horizontal="left"/>
    </xf>
    <xf numFmtId="0" fontId="5" fillId="0" borderId="3" xfId="2" applyFont="1" applyBorder="1" applyAlignment="1">
      <alignment horizontal="center" vertical="top"/>
    </xf>
    <xf numFmtId="0" fontId="12" fillId="0" borderId="3" xfId="2" applyFont="1" applyBorder="1" applyAlignment="1">
      <alignment horizontal="left" vertical="top"/>
    </xf>
    <xf numFmtId="0" fontId="5" fillId="0" borderId="3" xfId="2" applyFont="1" applyBorder="1" applyAlignment="1">
      <alignment horizontal="left" vertical="top"/>
    </xf>
    <xf numFmtId="0" fontId="5" fillId="0" borderId="6" xfId="2" applyFont="1" applyBorder="1" applyAlignment="1">
      <alignment horizontal="center" vertical="top"/>
    </xf>
    <xf numFmtId="0" fontId="5" fillId="0" borderId="6" xfId="2" applyFont="1" applyBorder="1" applyAlignment="1">
      <alignment horizontal="left" vertical="top"/>
    </xf>
    <xf numFmtId="0" fontId="12" fillId="0" borderId="6" xfId="2" applyFont="1" applyBorder="1" applyAlignment="1">
      <alignment horizontal="left" vertical="center"/>
    </xf>
    <xf numFmtId="0" fontId="5" fillId="0" borderId="6" xfId="2" applyFont="1" applyBorder="1" applyAlignment="1">
      <alignment vertical="top" wrapText="1"/>
    </xf>
    <xf numFmtId="3" fontId="5" fillId="0" borderId="6" xfId="0" applyNumberFormat="1" applyFont="1" applyBorder="1" applyAlignment="1">
      <alignment horizontal="center" vertical="top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vertical="center" wrapText="1"/>
    </xf>
    <xf numFmtId="3" fontId="2" fillId="0" borderId="6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187" fontId="12" fillId="0" borderId="6" xfId="1" applyNumberFormat="1" applyFont="1" applyBorder="1" applyAlignment="1">
      <alignment vertical="top" wrapText="1"/>
    </xf>
    <xf numFmtId="0" fontId="38" fillId="0" borderId="6" xfId="0" applyFont="1" applyBorder="1" applyAlignment="1">
      <alignment horizontal="left" vertical="top" wrapText="1"/>
    </xf>
    <xf numFmtId="0" fontId="38" fillId="0" borderId="6" xfId="0" applyFont="1" applyBorder="1" applyAlignment="1">
      <alignment horizontal="center" vertical="center"/>
    </xf>
    <xf numFmtId="0" fontId="38" fillId="0" borderId="6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center"/>
    </xf>
    <xf numFmtId="0" fontId="11" fillId="0" borderId="0" xfId="0" applyFont="1" applyAlignment="1">
      <alignment horizontal="left" vertical="top" wrapText="1"/>
    </xf>
    <xf numFmtId="0" fontId="12" fillId="0" borderId="5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12" fillId="0" borderId="6" xfId="0" quotePrefix="1" applyFont="1" applyBorder="1" applyAlignment="1">
      <alignment vertical="center"/>
    </xf>
    <xf numFmtId="0" fontId="9" fillId="0" borderId="3" xfId="0" applyFont="1" applyBorder="1"/>
    <xf numFmtId="0" fontId="9" fillId="0" borderId="6" xfId="0" applyFont="1" applyBorder="1"/>
    <xf numFmtId="0" fontId="2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3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0" fontId="24" fillId="0" borderId="5" xfId="0" applyFont="1" applyBorder="1" applyAlignment="1">
      <alignment horizontal="center"/>
    </xf>
    <xf numFmtId="0" fontId="23" fillId="0" borderId="4" xfId="0" applyFont="1" applyBorder="1" applyAlignment="1">
      <alignment horizontal="center"/>
    </xf>
    <xf numFmtId="0" fontId="23" fillId="0" borderId="5" xfId="0" applyFont="1" applyBorder="1" applyAlignment="1">
      <alignment horizontal="center"/>
    </xf>
    <xf numFmtId="0" fontId="24" fillId="0" borderId="5" xfId="0" applyFont="1" applyBorder="1" applyAlignment="1">
      <alignment horizontal="center" vertical="top"/>
    </xf>
    <xf numFmtId="0" fontId="12" fillId="0" borderId="10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 wrapText="1"/>
    </xf>
    <xf numFmtId="0" fontId="5" fillId="0" borderId="0" xfId="0" applyFont="1" applyAlignment="1">
      <alignment horizontal="left" wrapText="1"/>
    </xf>
    <xf numFmtId="0" fontId="24" fillId="0" borderId="0" xfId="0" applyFont="1"/>
    <xf numFmtId="0" fontId="5" fillId="0" borderId="0" xfId="0" applyFont="1"/>
    <xf numFmtId="0" fontId="16" fillId="0" borderId="6" xfId="0" applyFont="1" applyBorder="1"/>
    <xf numFmtId="0" fontId="5" fillId="0" borderId="5" xfId="0" applyFont="1" applyBorder="1" applyAlignment="1">
      <alignment horizontal="center" vertical="top"/>
    </xf>
    <xf numFmtId="0" fontId="5" fillId="0" borderId="5" xfId="0" applyFont="1" applyBorder="1" applyAlignment="1">
      <alignment horizontal="center"/>
    </xf>
    <xf numFmtId="0" fontId="31" fillId="0" borderId="2" xfId="0" applyFont="1" applyBorder="1" applyAlignment="1">
      <alignment horizontal="center"/>
    </xf>
    <xf numFmtId="0" fontId="31" fillId="0" borderId="2" xfId="0" applyFont="1" applyBorder="1"/>
    <xf numFmtId="0" fontId="31" fillId="0" borderId="2" xfId="0" applyFont="1" applyBorder="1" applyAlignment="1">
      <alignment horizontal="left"/>
    </xf>
    <xf numFmtId="0" fontId="44" fillId="0" borderId="2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/>
    </xf>
    <xf numFmtId="0" fontId="44" fillId="0" borderId="2" xfId="0" applyFont="1" applyBorder="1" applyAlignment="1">
      <alignment horizontal="center"/>
    </xf>
    <xf numFmtId="0" fontId="37" fillId="0" borderId="3" xfId="0" applyFont="1" applyBorder="1" applyAlignment="1">
      <alignment horizontal="center"/>
    </xf>
    <xf numFmtId="0" fontId="16" fillId="0" borderId="2" xfId="0" applyFont="1" applyBorder="1"/>
    <xf numFmtId="0" fontId="0" fillId="0" borderId="3" xfId="0" applyBorder="1"/>
    <xf numFmtId="0" fontId="1" fillId="0" borderId="6" xfId="0" applyFont="1" applyBorder="1"/>
    <xf numFmtId="0" fontId="1" fillId="0" borderId="3" xfId="0" applyFont="1" applyBorder="1"/>
    <xf numFmtId="0" fontId="10" fillId="0" borderId="2" xfId="0" applyFont="1" applyBorder="1"/>
    <xf numFmtId="0" fontId="2" fillId="0" borderId="3" xfId="0" applyFont="1" applyBorder="1"/>
    <xf numFmtId="0" fontId="0" fillId="0" borderId="6" xfId="0" applyBorder="1" applyAlignment="1">
      <alignment horizontal="center" vertical="center"/>
    </xf>
    <xf numFmtId="0" fontId="32" fillId="0" borderId="2" xfId="0" applyFont="1" applyBorder="1"/>
    <xf numFmtId="0" fontId="14" fillId="0" borderId="6" xfId="0" applyFont="1" applyBorder="1"/>
    <xf numFmtId="0" fontId="14" fillId="0" borderId="2" xfId="0" applyFont="1" applyBorder="1"/>
    <xf numFmtId="3" fontId="12" fillId="0" borderId="3" xfId="0" applyNumberFormat="1" applyFont="1" applyBorder="1" applyAlignment="1">
      <alignment horizontal="center" vertical="top"/>
    </xf>
    <xf numFmtId="3" fontId="12" fillId="0" borderId="6" xfId="0" applyNumberFormat="1" applyFont="1" applyBorder="1" applyAlignment="1">
      <alignment horizontal="center" vertical="top"/>
    </xf>
    <xf numFmtId="3" fontId="12" fillId="0" borderId="2" xfId="0" applyNumberFormat="1" applyFont="1" applyBorder="1" applyAlignment="1">
      <alignment horizontal="center" vertical="top"/>
    </xf>
    <xf numFmtId="0" fontId="12" fillId="0" borderId="3" xfId="0" applyFont="1" applyBorder="1" applyAlignment="1">
      <alignment horizontal="center" vertical="top"/>
    </xf>
    <xf numFmtId="0" fontId="12" fillId="0" borderId="6" xfId="0" applyFont="1" applyBorder="1" applyAlignment="1">
      <alignment horizontal="center" vertical="top"/>
    </xf>
    <xf numFmtId="0" fontId="12" fillId="0" borderId="2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/>
    </xf>
    <xf numFmtId="0" fontId="12" fillId="0" borderId="2" xfId="0" applyFont="1" applyBorder="1" applyAlignment="1">
      <alignment horizontal="left" vertical="top"/>
    </xf>
    <xf numFmtId="0" fontId="14" fillId="0" borderId="3" xfId="0" applyFont="1" applyBorder="1"/>
    <xf numFmtId="0" fontId="45" fillId="0" borderId="13" xfId="0" applyFont="1" applyBorder="1" applyAlignment="1">
      <alignment horizontal="center" vertical="center"/>
    </xf>
    <xf numFmtId="0" fontId="45" fillId="0" borderId="14" xfId="0" applyFont="1" applyBorder="1" applyAlignment="1">
      <alignment horizontal="center" vertical="center"/>
    </xf>
    <xf numFmtId="0" fontId="45" fillId="0" borderId="15" xfId="0" applyFont="1" applyBorder="1" applyAlignment="1">
      <alignment horizontal="center" vertical="center"/>
    </xf>
    <xf numFmtId="0" fontId="2" fillId="0" borderId="6" xfId="2" applyFont="1" applyBorder="1" applyAlignment="1">
      <alignment horizontal="center"/>
    </xf>
    <xf numFmtId="0" fontId="2" fillId="0" borderId="6" xfId="2" applyFont="1" applyBorder="1" applyAlignment="1">
      <alignment horizontal="center" vertical="top"/>
    </xf>
    <xf numFmtId="3" fontId="2" fillId="0" borderId="2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top"/>
    </xf>
    <xf numFmtId="0" fontId="43" fillId="0" borderId="6" xfId="0" applyFont="1" applyBorder="1" applyAlignment="1">
      <alignment horizontal="center" vertical="top"/>
    </xf>
    <xf numFmtId="0" fontId="37" fillId="0" borderId="6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/>
    </xf>
    <xf numFmtId="3" fontId="45" fillId="0" borderId="1" xfId="0" applyNumberFormat="1" applyFont="1" applyBorder="1" applyAlignment="1">
      <alignment horizontal="center" vertical="center"/>
    </xf>
    <xf numFmtId="0" fontId="45" fillId="0" borderId="8" xfId="0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 wrapText="1"/>
    </xf>
    <xf numFmtId="0" fontId="2" fillId="0" borderId="8" xfId="0" applyFont="1" applyBorder="1"/>
    <xf numFmtId="0" fontId="0" fillId="0" borderId="10" xfId="0" applyBorder="1"/>
    <xf numFmtId="49" fontId="4" fillId="0" borderId="2" xfId="0" applyNumberFormat="1" applyFont="1" applyBorder="1" applyAlignment="1">
      <alignment vertical="top"/>
    </xf>
    <xf numFmtId="3" fontId="12" fillId="0" borderId="2" xfId="2" applyNumberFormat="1" applyFont="1" applyBorder="1" applyAlignment="1">
      <alignment horizontal="center" vertical="top"/>
    </xf>
    <xf numFmtId="0" fontId="27" fillId="0" borderId="2" xfId="0" applyFont="1" applyBorder="1" applyAlignment="1">
      <alignment horizontal="center" vertical="top"/>
    </xf>
    <xf numFmtId="0" fontId="1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4" fillId="0" borderId="8" xfId="0" applyFont="1" applyBorder="1" applyAlignment="1">
      <alignment vertical="top"/>
    </xf>
    <xf numFmtId="0" fontId="4" fillId="0" borderId="9" xfId="0" applyFont="1" applyBorder="1" applyAlignment="1">
      <alignment horizontal="center" vertical="top"/>
    </xf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top"/>
    </xf>
    <xf numFmtId="0" fontId="12" fillId="0" borderId="2" xfId="2" applyFont="1" applyBorder="1" applyAlignment="1">
      <alignment horizontal="left" vertical="top"/>
    </xf>
    <xf numFmtId="187" fontId="12" fillId="0" borderId="2" xfId="1" applyNumberFormat="1" applyFont="1" applyBorder="1" applyAlignment="1">
      <alignment horizontal="center" vertical="top"/>
    </xf>
    <xf numFmtId="0" fontId="9" fillId="0" borderId="2" xfId="0" applyFont="1" applyBorder="1" applyAlignment="1">
      <alignment vertical="top"/>
    </xf>
    <xf numFmtId="0" fontId="46" fillId="0" borderId="6" xfId="2" applyFont="1" applyBorder="1" applyAlignment="1">
      <alignment horizontal="left" vertical="top"/>
    </xf>
    <xf numFmtId="0" fontId="30" fillId="0" borderId="1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5" fillId="0" borderId="3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47" fillId="0" borderId="1" xfId="0" applyFont="1" applyBorder="1" applyAlignment="1">
      <alignment horizontal="center" vertical="center"/>
    </xf>
    <xf numFmtId="0" fontId="12" fillId="0" borderId="0" xfId="0" applyFont="1" applyBorder="1"/>
    <xf numFmtId="0" fontId="18" fillId="0" borderId="6" xfId="0" applyFont="1" applyBorder="1" applyAlignment="1">
      <alignment horizontal="center"/>
    </xf>
    <xf numFmtId="0" fontId="12" fillId="0" borderId="0" xfId="0" applyFont="1" applyBorder="1" applyAlignment="1">
      <alignment horizontal="center" vertical="center"/>
    </xf>
    <xf numFmtId="0" fontId="48" fillId="0" borderId="6" xfId="0" applyFont="1" applyBorder="1" applyAlignment="1">
      <alignment horizontal="left" vertical="top"/>
    </xf>
    <xf numFmtId="0" fontId="20" fillId="0" borderId="6" xfId="0" applyFont="1" applyBorder="1" applyAlignment="1">
      <alignment horizontal="center"/>
    </xf>
    <xf numFmtId="0" fontId="12" fillId="0" borderId="3" xfId="0" applyFont="1" applyBorder="1" applyAlignment="1">
      <alignment horizontal="left" vertical="center"/>
    </xf>
    <xf numFmtId="3" fontId="28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3" fontId="28" fillId="0" borderId="6" xfId="0" applyNumberFormat="1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2" fillId="0" borderId="0" xfId="0" applyFont="1" applyBorder="1"/>
    <xf numFmtId="0" fontId="4" fillId="0" borderId="0" xfId="0" applyFont="1" applyBorder="1"/>
    <xf numFmtId="0" fontId="18" fillId="0" borderId="7" xfId="0" applyFont="1" applyBorder="1"/>
    <xf numFmtId="3" fontId="28" fillId="0" borderId="6" xfId="0" applyNumberFormat="1" applyFont="1" applyBorder="1" applyAlignment="1">
      <alignment horizontal="center" vertical="top"/>
    </xf>
    <xf numFmtId="0" fontId="28" fillId="0" borderId="6" xfId="0" applyFont="1" applyBorder="1" applyAlignment="1">
      <alignment horizontal="center" vertical="top"/>
    </xf>
    <xf numFmtId="0" fontId="17" fillId="0" borderId="2" xfId="0" applyFont="1" applyBorder="1" applyAlignment="1">
      <alignment horizontal="center" vertical="top"/>
    </xf>
    <xf numFmtId="3" fontId="28" fillId="0" borderId="2" xfId="0" applyNumberFormat="1" applyFont="1" applyBorder="1" applyAlignment="1">
      <alignment horizontal="center" vertical="top"/>
    </xf>
    <xf numFmtId="0" fontId="28" fillId="0" borderId="2" xfId="0" applyFont="1" applyBorder="1" applyAlignment="1">
      <alignment horizontal="center" vertical="top"/>
    </xf>
    <xf numFmtId="0" fontId="10" fillId="0" borderId="6" xfId="0" applyFont="1" applyBorder="1" applyAlignment="1">
      <alignment horizontal="left" vertical="top" wrapText="1"/>
    </xf>
    <xf numFmtId="0" fontId="24" fillId="0" borderId="6" xfId="2" applyFont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25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vertical="top"/>
    </xf>
    <xf numFmtId="0" fontId="2" fillId="0" borderId="0" xfId="0" applyFont="1" applyBorder="1" applyAlignment="1">
      <alignment vertical="top"/>
    </xf>
    <xf numFmtId="0" fontId="0" fillId="0" borderId="0" xfId="0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187" fontId="12" fillId="0" borderId="0" xfId="1" applyNumberFormat="1" applyFont="1" applyBorder="1" applyAlignment="1">
      <alignment vertical="top" wrapText="1"/>
    </xf>
    <xf numFmtId="0" fontId="50" fillId="0" borderId="6" xfId="2" applyFont="1" applyBorder="1" applyAlignment="1">
      <alignment horizontal="center"/>
    </xf>
    <xf numFmtId="0" fontId="5" fillId="0" borderId="2" xfId="2" applyFont="1" applyBorder="1" applyAlignment="1">
      <alignment horizontal="left" vertical="top"/>
    </xf>
    <xf numFmtId="0" fontId="50" fillId="0" borderId="6" xfId="2" applyFont="1" applyBorder="1" applyAlignment="1">
      <alignment horizontal="center" vertical="top"/>
    </xf>
    <xf numFmtId="0" fontId="9" fillId="0" borderId="1" xfId="0" applyFont="1" applyBorder="1"/>
    <xf numFmtId="0" fontId="37" fillId="0" borderId="6" xfId="0" applyFont="1" applyBorder="1"/>
    <xf numFmtId="0" fontId="51" fillId="0" borderId="6" xfId="0" applyFont="1" applyBorder="1" applyAlignment="1">
      <alignment horizontal="center"/>
    </xf>
    <xf numFmtId="0" fontId="51" fillId="0" borderId="6" xfId="0" applyFont="1" applyBorder="1"/>
    <xf numFmtId="0" fontId="37" fillId="0" borderId="2" xfId="0" applyFont="1" applyBorder="1" applyAlignment="1">
      <alignment horizontal="center"/>
    </xf>
    <xf numFmtId="0" fontId="51" fillId="0" borderId="2" xfId="0" applyFont="1" applyBorder="1"/>
    <xf numFmtId="0" fontId="51" fillId="0" borderId="2" xfId="0" applyFont="1" applyBorder="1" applyAlignment="1">
      <alignment horizontal="center"/>
    </xf>
    <xf numFmtId="0" fontId="51" fillId="0" borderId="10" xfId="0" applyFont="1" applyBorder="1" applyAlignment="1">
      <alignment horizontal="center"/>
    </xf>
    <xf numFmtId="0" fontId="37" fillId="0" borderId="2" xfId="0" applyFont="1" applyBorder="1"/>
    <xf numFmtId="0" fontId="25" fillId="0" borderId="6" xfId="0" applyFont="1" applyBorder="1" applyAlignment="1">
      <alignment horizontal="center"/>
    </xf>
    <xf numFmtId="0" fontId="37" fillId="0" borderId="0" xfId="0" applyFont="1"/>
    <xf numFmtId="0" fontId="37" fillId="0" borderId="0" xfId="0" applyFont="1" applyAlignment="1">
      <alignment vertical="top"/>
    </xf>
    <xf numFmtId="0" fontId="52" fillId="0" borderId="1" xfId="0" applyFont="1" applyBorder="1" applyAlignment="1">
      <alignment horizontal="center" vertical="center"/>
    </xf>
    <xf numFmtId="0" fontId="52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/>
    </xf>
    <xf numFmtId="0" fontId="12" fillId="0" borderId="4" xfId="0" applyFont="1" applyBorder="1" applyAlignment="1">
      <alignment vertical="center"/>
    </xf>
    <xf numFmtId="3" fontId="12" fillId="0" borderId="4" xfId="0" applyNumberFormat="1" applyFont="1" applyBorder="1" applyAlignment="1">
      <alignment horizontal="center"/>
    </xf>
    <xf numFmtId="3" fontId="22" fillId="0" borderId="5" xfId="0" applyNumberFormat="1" applyFont="1" applyBorder="1" applyAlignment="1">
      <alignment horizontal="center"/>
    </xf>
    <xf numFmtId="0" fontId="22" fillId="0" borderId="6" xfId="0" applyFont="1" applyBorder="1" applyAlignment="1">
      <alignment horizontal="center"/>
    </xf>
    <xf numFmtId="0" fontId="22" fillId="0" borderId="6" xfId="0" applyFont="1" applyBorder="1" applyAlignment="1">
      <alignment vertical="top"/>
    </xf>
    <xf numFmtId="0" fontId="22" fillId="0" borderId="6" xfId="0" applyFont="1" applyBorder="1" applyAlignment="1">
      <alignment horizontal="center" vertical="top"/>
    </xf>
    <xf numFmtId="0" fontId="12" fillId="0" borderId="7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left"/>
    </xf>
    <xf numFmtId="0" fontId="25" fillId="0" borderId="6" xfId="0" applyFont="1" applyBorder="1" applyAlignment="1">
      <alignment horizontal="center" wrapText="1"/>
    </xf>
    <xf numFmtId="0" fontId="53" fillId="0" borderId="3" xfId="0" applyFont="1" applyBorder="1" applyAlignment="1">
      <alignment horizontal="left" vertical="center"/>
    </xf>
    <xf numFmtId="0" fontId="37" fillId="0" borderId="8" xfId="0" applyFont="1" applyBorder="1"/>
    <xf numFmtId="0" fontId="37" fillId="0" borderId="8" xfId="0" applyFont="1" applyBorder="1" applyAlignment="1">
      <alignment horizontal="center"/>
    </xf>
    <xf numFmtId="188" fontId="12" fillId="0" borderId="3" xfId="1" applyNumberFormat="1" applyFont="1" applyBorder="1" applyAlignment="1">
      <alignment horizontal="center"/>
    </xf>
    <xf numFmtId="0" fontId="7" fillId="0" borderId="6" xfId="2" applyFont="1" applyBorder="1"/>
    <xf numFmtId="0" fontId="54" fillId="0" borderId="6" xfId="2" applyFont="1" applyBorder="1"/>
    <xf numFmtId="0" fontId="12" fillId="0" borderId="6" xfId="0" applyFont="1" applyBorder="1" applyAlignment="1">
      <alignment horizontal="left" wrapText="1"/>
    </xf>
    <xf numFmtId="0" fontId="5" fillId="0" borderId="6" xfId="0" applyFont="1" applyBorder="1" applyAlignment="1">
      <alignment vertical="top"/>
    </xf>
    <xf numFmtId="0" fontId="9" fillId="0" borderId="6" xfId="0" applyFont="1" applyBorder="1" applyAlignment="1">
      <alignment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vertical="top"/>
    </xf>
    <xf numFmtId="0" fontId="3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0" fontId="9" fillId="0" borderId="0" xfId="0" applyFont="1" applyBorder="1" applyAlignment="1">
      <alignment vertical="top"/>
    </xf>
    <xf numFmtId="0" fontId="5" fillId="0" borderId="6" xfId="2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11" fillId="0" borderId="3" xfId="2" applyFont="1" applyBorder="1" applyAlignment="1">
      <alignment horizontal="center" vertical="center"/>
    </xf>
    <xf numFmtId="3" fontId="11" fillId="0" borderId="3" xfId="3" applyNumberFormat="1" applyFont="1" applyFill="1" applyBorder="1" applyAlignment="1">
      <alignment horizontal="center" vertical="center"/>
    </xf>
    <xf numFmtId="3" fontId="11" fillId="0" borderId="3" xfId="2" applyNumberFormat="1" applyFont="1" applyBorder="1" applyAlignment="1">
      <alignment horizontal="center" vertical="center"/>
    </xf>
    <xf numFmtId="0" fontId="49" fillId="0" borderId="3" xfId="2" applyFont="1" applyBorder="1" applyAlignment="1">
      <alignment horizontal="left"/>
    </xf>
    <xf numFmtId="0" fontId="11" fillId="0" borderId="6" xfId="0" applyFont="1" applyBorder="1"/>
    <xf numFmtId="187" fontId="11" fillId="0" borderId="6" xfId="3" applyNumberFormat="1" applyFont="1" applyFill="1" applyBorder="1" applyAlignment="1">
      <alignment horizontal="center" vertical="center"/>
    </xf>
    <xf numFmtId="187" fontId="11" fillId="0" borderId="2" xfId="3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2" fillId="0" borderId="3" xfId="0" applyFont="1" applyBorder="1" applyAlignment="1">
      <alignment horizontal="center" wrapText="1"/>
    </xf>
    <xf numFmtId="0" fontId="12" fillId="0" borderId="6" xfId="0" applyFont="1" applyBorder="1" applyAlignment="1">
      <alignment horizontal="center" wrapText="1"/>
    </xf>
    <xf numFmtId="0" fontId="10" fillId="0" borderId="3" xfId="0" applyFont="1" applyBorder="1"/>
    <xf numFmtId="0" fontId="0" fillId="0" borderId="3" xfId="0" applyBorder="1" applyAlignment="1">
      <alignment horizontal="center" vertical="center"/>
    </xf>
    <xf numFmtId="0" fontId="18" fillId="0" borderId="6" xfId="2" applyFont="1" applyBorder="1" applyAlignment="1">
      <alignment horizontal="center"/>
    </xf>
    <xf numFmtId="187" fontId="31" fillId="0" borderId="6" xfId="1" applyNumberFormat="1" applyFont="1" applyBorder="1" applyAlignment="1">
      <alignment horizontal="center" vertical="center"/>
    </xf>
    <xf numFmtId="0" fontId="31" fillId="0" borderId="6" xfId="2" applyFont="1" applyBorder="1" applyAlignment="1">
      <alignment horizontal="center"/>
    </xf>
    <xf numFmtId="0" fontId="31" fillId="0" borderId="6" xfId="2" applyFont="1" applyBorder="1"/>
    <xf numFmtId="0" fontId="33" fillId="0" borderId="6" xfId="0" applyFont="1" applyBorder="1"/>
    <xf numFmtId="0" fontId="37" fillId="0" borderId="6" xfId="0" applyFont="1" applyBorder="1" applyAlignment="1">
      <alignment horizontal="center" vertical="center"/>
    </xf>
    <xf numFmtId="0" fontId="29" fillId="0" borderId="2" xfId="2" applyFont="1" applyBorder="1" applyAlignment="1">
      <alignment horizontal="center"/>
    </xf>
    <xf numFmtId="187" fontId="29" fillId="0" borderId="2" xfId="1" applyNumberFormat="1" applyFont="1" applyBorder="1" applyAlignment="1">
      <alignment horizontal="center" vertical="center"/>
    </xf>
    <xf numFmtId="0" fontId="29" fillId="0" borderId="2" xfId="2" applyFont="1" applyBorder="1"/>
    <xf numFmtId="188" fontId="11" fillId="0" borderId="6" xfId="1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4" fillId="0" borderId="6" xfId="0" applyFont="1" applyBorder="1" applyAlignment="1">
      <alignment horizontal="center" vertical="top"/>
    </xf>
    <xf numFmtId="0" fontId="12" fillId="0" borderId="0" xfId="2" applyFont="1" applyBorder="1" applyAlignment="1">
      <alignment vertical="top"/>
    </xf>
    <xf numFmtId="0" fontId="12" fillId="0" borderId="12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/>
    </xf>
    <xf numFmtId="0" fontId="4" fillId="0" borderId="8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2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12" fillId="0" borderId="8" xfId="0" applyFont="1" applyBorder="1" applyAlignment="1">
      <alignment horizontal="left" vertical="top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3" fillId="0" borderId="0" xfId="0" applyFont="1"/>
  </cellXfs>
  <cellStyles count="5">
    <cellStyle name="Comma" xfId="1" builtinId="3"/>
    <cellStyle name="Comma 2" xfId="3"/>
    <cellStyle name="Normal" xfId="0" builtinId="0"/>
    <cellStyle name="Normal_Sheet1" xfId="2"/>
    <cellStyle name="จุลภาค 2" xfId="4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677"/>
  <sheetViews>
    <sheetView tabSelected="1" view="pageLayout" topLeftCell="A64" zoomScaleNormal="95" workbookViewId="0">
      <selection activeCell="E73" sqref="E73"/>
    </sheetView>
  </sheetViews>
  <sheetFormatPr defaultRowHeight="14.25" x14ac:dyDescent="0.2"/>
  <cols>
    <col min="1" max="1" width="4.625" bestFit="1" customWidth="1"/>
    <col min="2" max="2" width="25.375" customWidth="1"/>
    <col min="3" max="3" width="29" style="76" customWidth="1"/>
    <col min="4" max="4" width="12" style="3" customWidth="1"/>
    <col min="5" max="5" width="12.75" style="3" customWidth="1"/>
    <col min="6" max="6" width="12.5" bestFit="1" customWidth="1"/>
    <col min="7" max="7" width="11.875" customWidth="1"/>
    <col min="8" max="8" width="14.125" style="3" customWidth="1"/>
    <col min="9" max="10" width="2.75" customWidth="1"/>
    <col min="11" max="11" width="2.625" customWidth="1"/>
    <col min="12" max="12" width="2.375" customWidth="1"/>
  </cols>
  <sheetData>
    <row r="1" spans="1:12" ht="21.95" customHeight="1" x14ac:dyDescent="0.35">
      <c r="A1" s="684" t="s">
        <v>251</v>
      </c>
      <c r="B1" s="684"/>
      <c r="C1" s="684"/>
      <c r="D1" s="684"/>
      <c r="E1" s="684"/>
      <c r="F1" s="684"/>
      <c r="G1" s="684"/>
      <c r="H1" s="684"/>
      <c r="I1" s="684"/>
      <c r="J1" s="684"/>
      <c r="K1" s="684"/>
      <c r="L1" s="684"/>
    </row>
    <row r="2" spans="1:12" ht="21.95" customHeight="1" x14ac:dyDescent="0.35">
      <c r="A2" s="684" t="s">
        <v>34</v>
      </c>
      <c r="B2" s="684"/>
      <c r="C2" s="684"/>
      <c r="D2" s="684"/>
      <c r="E2" s="684"/>
      <c r="F2" s="684"/>
      <c r="G2" s="684"/>
      <c r="H2" s="684"/>
      <c r="I2" s="684"/>
      <c r="J2" s="684"/>
      <c r="K2" s="684"/>
      <c r="L2" s="684"/>
    </row>
    <row r="3" spans="1:12" s="18" customFormat="1" ht="21" x14ac:dyDescent="0.35">
      <c r="A3" s="686" t="s">
        <v>128</v>
      </c>
      <c r="B3" s="686"/>
      <c r="C3" s="686"/>
      <c r="D3" s="686"/>
      <c r="E3" s="686"/>
      <c r="F3" s="686"/>
      <c r="G3" s="686"/>
      <c r="H3" s="686"/>
      <c r="I3" s="686"/>
      <c r="J3" s="686"/>
      <c r="K3" s="686"/>
      <c r="L3" s="686"/>
    </row>
    <row r="4" spans="1:12" s="250" customFormat="1" ht="28.35" customHeight="1" x14ac:dyDescent="0.2">
      <c r="A4" s="685" t="s">
        <v>246</v>
      </c>
      <c r="B4" s="685"/>
      <c r="C4" s="685"/>
      <c r="D4" s="685"/>
      <c r="E4" s="685"/>
      <c r="F4" s="685"/>
      <c r="G4" s="685"/>
      <c r="H4" s="685"/>
      <c r="I4" s="685"/>
      <c r="J4" s="685"/>
      <c r="K4" s="685"/>
      <c r="L4" s="685"/>
    </row>
    <row r="5" spans="1:12" s="5" customFormat="1" ht="21.95" customHeight="1" x14ac:dyDescent="0.25">
      <c r="A5" s="552" t="s">
        <v>1</v>
      </c>
      <c r="B5" s="552" t="s">
        <v>2</v>
      </c>
      <c r="C5" s="553" t="s">
        <v>3</v>
      </c>
      <c r="D5" s="552" t="s">
        <v>4</v>
      </c>
      <c r="E5" s="576" t="s">
        <v>18</v>
      </c>
      <c r="F5" s="554" t="s">
        <v>5</v>
      </c>
      <c r="G5" s="552" t="s">
        <v>6</v>
      </c>
      <c r="H5" s="552" t="s">
        <v>7</v>
      </c>
      <c r="I5" s="552">
        <v>1</v>
      </c>
      <c r="J5" s="552">
        <v>2</v>
      </c>
      <c r="K5" s="552">
        <v>3</v>
      </c>
      <c r="L5" s="555">
        <v>4</v>
      </c>
    </row>
    <row r="6" spans="1:12" s="5" customFormat="1" ht="45" customHeight="1" x14ac:dyDescent="0.25">
      <c r="A6" s="90">
        <v>1</v>
      </c>
      <c r="B6" s="125" t="s">
        <v>485</v>
      </c>
      <c r="C6" s="259" t="s">
        <v>186</v>
      </c>
      <c r="D6" s="258" t="s">
        <v>134</v>
      </c>
      <c r="E6" s="445" t="s">
        <v>252</v>
      </c>
      <c r="F6" s="257"/>
      <c r="G6" s="257" t="s">
        <v>90</v>
      </c>
      <c r="H6" s="90" t="s">
        <v>99</v>
      </c>
      <c r="I6" s="550" t="s">
        <v>577</v>
      </c>
      <c r="J6" s="550" t="s">
        <v>577</v>
      </c>
      <c r="K6" s="550" t="s">
        <v>577</v>
      </c>
      <c r="L6" s="487"/>
    </row>
    <row r="7" spans="1:12" s="5" customFormat="1" ht="21" x14ac:dyDescent="0.3">
      <c r="A7" s="88"/>
      <c r="B7" s="20" t="s">
        <v>486</v>
      </c>
      <c r="C7" s="261" t="s">
        <v>100</v>
      </c>
      <c r="D7" s="22"/>
      <c r="E7" s="90"/>
      <c r="F7" s="106"/>
      <c r="G7" s="257"/>
      <c r="H7" s="90"/>
      <c r="I7" s="378"/>
      <c r="J7" s="487"/>
      <c r="K7" s="487"/>
      <c r="L7" s="487"/>
    </row>
    <row r="8" spans="1:12" s="5" customFormat="1" ht="21" x14ac:dyDescent="0.35">
      <c r="A8" s="262"/>
      <c r="B8" s="20"/>
      <c r="C8" s="261" t="s">
        <v>131</v>
      </c>
      <c r="D8" s="22"/>
      <c r="E8" s="22"/>
      <c r="F8" s="21"/>
      <c r="G8" s="22"/>
      <c r="H8" s="10"/>
      <c r="I8" s="378"/>
      <c r="J8" s="487"/>
      <c r="K8" s="487"/>
      <c r="L8" s="487"/>
    </row>
    <row r="9" spans="1:12" s="5" customFormat="1" ht="21" x14ac:dyDescent="0.35">
      <c r="A9" s="262"/>
      <c r="B9" s="20"/>
      <c r="C9" s="261" t="s">
        <v>132</v>
      </c>
      <c r="D9" s="22"/>
      <c r="E9" s="22"/>
      <c r="F9" s="21"/>
      <c r="G9" s="22"/>
      <c r="H9" s="10"/>
      <c r="I9" s="378"/>
      <c r="J9" s="487"/>
      <c r="K9" s="487"/>
      <c r="L9" s="487"/>
    </row>
    <row r="10" spans="1:12" s="5" customFormat="1" ht="21" x14ac:dyDescent="0.35">
      <c r="A10" s="88"/>
      <c r="B10" s="8"/>
      <c r="C10" s="263" t="s">
        <v>101</v>
      </c>
      <c r="D10" s="10"/>
      <c r="E10" s="10"/>
      <c r="F10" s="16"/>
      <c r="G10" s="96"/>
      <c r="H10" s="10"/>
      <c r="I10" s="378"/>
      <c r="J10" s="487"/>
      <c r="K10" s="487"/>
      <c r="L10" s="487"/>
    </row>
    <row r="11" spans="1:12" s="5" customFormat="1" ht="21" x14ac:dyDescent="0.35">
      <c r="A11" s="88"/>
      <c r="B11" s="8"/>
      <c r="C11" s="263" t="s">
        <v>133</v>
      </c>
      <c r="D11" s="10"/>
      <c r="E11" s="10"/>
      <c r="F11" s="16"/>
      <c r="G11" s="8"/>
      <c r="H11" s="10"/>
      <c r="I11" s="378"/>
      <c r="J11" s="487"/>
      <c r="K11" s="487"/>
      <c r="L11" s="487"/>
    </row>
    <row r="12" spans="1:12" s="5" customFormat="1" ht="21" x14ac:dyDescent="0.35">
      <c r="A12" s="88"/>
      <c r="B12" s="8"/>
      <c r="C12" s="264" t="s">
        <v>737</v>
      </c>
      <c r="D12" s="10" t="s">
        <v>739</v>
      </c>
      <c r="E12" s="10" t="s">
        <v>254</v>
      </c>
      <c r="F12" s="16"/>
      <c r="G12" s="96"/>
      <c r="H12" s="10"/>
      <c r="I12" s="378"/>
      <c r="J12" s="487"/>
      <c r="K12" s="487"/>
      <c r="L12" s="487"/>
    </row>
    <row r="13" spans="1:12" s="5" customFormat="1" ht="21" x14ac:dyDescent="0.35">
      <c r="A13" s="88"/>
      <c r="B13" s="8"/>
      <c r="C13" s="264" t="s">
        <v>738</v>
      </c>
      <c r="D13" s="10"/>
      <c r="E13" s="10"/>
      <c r="F13" s="16"/>
      <c r="G13" s="96"/>
      <c r="H13" s="10"/>
      <c r="I13" s="378"/>
      <c r="J13" s="487"/>
      <c r="K13" s="487"/>
      <c r="L13" s="487"/>
    </row>
    <row r="14" spans="1:12" s="5" customFormat="1" ht="21" x14ac:dyDescent="0.35">
      <c r="A14" s="88"/>
      <c r="B14" s="8"/>
      <c r="C14" s="264" t="s">
        <v>735</v>
      </c>
      <c r="D14" s="10" t="s">
        <v>104</v>
      </c>
      <c r="E14" s="10" t="s">
        <v>254</v>
      </c>
      <c r="F14" s="16">
        <v>6000</v>
      </c>
      <c r="G14" s="96" t="s">
        <v>12</v>
      </c>
      <c r="H14" s="10" t="s">
        <v>740</v>
      </c>
      <c r="I14" s="246" t="s">
        <v>578</v>
      </c>
      <c r="J14" s="246" t="s">
        <v>578</v>
      </c>
      <c r="K14" s="246" t="s">
        <v>578</v>
      </c>
      <c r="L14" s="487"/>
    </row>
    <row r="15" spans="1:12" s="5" customFormat="1" ht="21" x14ac:dyDescent="0.35">
      <c r="A15" s="88"/>
      <c r="B15" s="8"/>
      <c r="C15" s="264" t="s">
        <v>736</v>
      </c>
      <c r="D15" s="10"/>
      <c r="E15" s="10"/>
      <c r="F15" s="16"/>
      <c r="G15" s="96"/>
      <c r="H15" s="10"/>
      <c r="I15" s="378"/>
      <c r="J15" s="487"/>
      <c r="K15" s="487"/>
      <c r="L15" s="487"/>
    </row>
    <row r="16" spans="1:12" s="5" customFormat="1" ht="21" x14ac:dyDescent="0.35">
      <c r="A16" s="88"/>
      <c r="B16" s="8"/>
      <c r="C16" s="264" t="s">
        <v>741</v>
      </c>
      <c r="D16" s="10" t="s">
        <v>742</v>
      </c>
      <c r="E16" s="10" t="s">
        <v>254</v>
      </c>
      <c r="F16" s="16">
        <v>10000</v>
      </c>
      <c r="G16" s="96" t="s">
        <v>12</v>
      </c>
      <c r="H16" s="10" t="s">
        <v>740</v>
      </c>
      <c r="I16" s="246" t="s">
        <v>578</v>
      </c>
      <c r="J16" s="246" t="s">
        <v>578</v>
      </c>
      <c r="K16" s="246" t="s">
        <v>578</v>
      </c>
      <c r="L16" s="487"/>
    </row>
    <row r="17" spans="1:12" s="5" customFormat="1" ht="21" x14ac:dyDescent="0.35">
      <c r="A17" s="92"/>
      <c r="B17" s="107"/>
      <c r="C17" s="265"/>
      <c r="D17" s="92" t="s">
        <v>743</v>
      </c>
      <c r="E17" s="92"/>
      <c r="F17" s="108"/>
      <c r="G17" s="108"/>
      <c r="H17" s="92"/>
      <c r="I17" s="378"/>
      <c r="J17" s="487"/>
      <c r="K17" s="487"/>
      <c r="L17" s="487"/>
    </row>
    <row r="18" spans="1:12" s="5" customFormat="1" ht="21" x14ac:dyDescent="0.35">
      <c r="A18" s="25">
        <v>2</v>
      </c>
      <c r="B18" s="51" t="s">
        <v>420</v>
      </c>
      <c r="C18" s="266" t="s">
        <v>421</v>
      </c>
      <c r="D18" s="25" t="s">
        <v>423</v>
      </c>
      <c r="E18" s="371" t="s">
        <v>254</v>
      </c>
      <c r="F18" s="105"/>
      <c r="G18" s="105" t="s">
        <v>90</v>
      </c>
      <c r="H18" s="423" t="s">
        <v>425</v>
      </c>
      <c r="I18" s="488" t="s">
        <v>578</v>
      </c>
      <c r="J18" s="488" t="s">
        <v>578</v>
      </c>
      <c r="K18" s="488" t="s">
        <v>578</v>
      </c>
      <c r="L18" s="486"/>
    </row>
    <row r="19" spans="1:12" s="5" customFormat="1" ht="21" x14ac:dyDescent="0.35">
      <c r="A19" s="90"/>
      <c r="B19" s="208"/>
      <c r="C19" s="264" t="s">
        <v>422</v>
      </c>
      <c r="D19" s="90"/>
      <c r="E19" s="260"/>
      <c r="F19" s="257"/>
      <c r="G19" s="257"/>
      <c r="H19" s="90"/>
      <c r="I19" s="378"/>
      <c r="J19" s="487"/>
      <c r="K19" s="487"/>
      <c r="L19" s="487"/>
    </row>
    <row r="20" spans="1:12" s="5" customFormat="1" ht="9" customHeight="1" x14ac:dyDescent="0.35">
      <c r="A20" s="92"/>
      <c r="B20" s="107"/>
      <c r="C20" s="265"/>
      <c r="D20" s="92"/>
      <c r="E20" s="92"/>
      <c r="F20" s="108"/>
      <c r="G20" s="108"/>
      <c r="H20" s="92"/>
      <c r="I20" s="378"/>
      <c r="J20" s="487"/>
      <c r="K20" s="487"/>
      <c r="L20" s="487"/>
    </row>
    <row r="21" spans="1:12" s="5" customFormat="1" ht="21" x14ac:dyDescent="0.35">
      <c r="A21" s="25">
        <v>3</v>
      </c>
      <c r="B21" s="51" t="s">
        <v>102</v>
      </c>
      <c r="C21" s="266" t="s">
        <v>732</v>
      </c>
      <c r="D21" s="25" t="s">
        <v>103</v>
      </c>
      <c r="E21" s="25" t="s">
        <v>424</v>
      </c>
      <c r="F21" s="105"/>
      <c r="G21" s="105" t="s">
        <v>90</v>
      </c>
      <c r="H21" s="25" t="s">
        <v>99</v>
      </c>
      <c r="I21" s="488" t="s">
        <v>578</v>
      </c>
      <c r="J21" s="488" t="s">
        <v>578</v>
      </c>
      <c r="K21" s="488" t="s">
        <v>578</v>
      </c>
      <c r="L21" s="486"/>
    </row>
    <row r="22" spans="1:12" s="5" customFormat="1" ht="21" x14ac:dyDescent="0.35">
      <c r="A22" s="88"/>
      <c r="B22" s="109" t="s">
        <v>104</v>
      </c>
      <c r="C22" s="267" t="s">
        <v>731</v>
      </c>
      <c r="D22" s="43"/>
      <c r="E22" s="10"/>
      <c r="F22" s="96"/>
      <c r="G22" s="133"/>
      <c r="H22" s="43"/>
      <c r="I22" s="378"/>
      <c r="J22" s="487"/>
      <c r="K22" s="487"/>
      <c r="L22" s="487"/>
    </row>
    <row r="23" spans="1:12" s="5" customFormat="1" ht="11.25" customHeight="1" x14ac:dyDescent="0.35">
      <c r="A23" s="12"/>
      <c r="B23" s="110"/>
      <c r="C23" s="268"/>
      <c r="D23" s="50"/>
      <c r="E23" s="269"/>
      <c r="F23" s="111"/>
      <c r="G23" s="134"/>
      <c r="H23" s="112"/>
      <c r="I23" s="245"/>
      <c r="J23" s="434"/>
      <c r="K23" s="434"/>
      <c r="L23" s="434"/>
    </row>
    <row r="24" spans="1:12" s="5" customFormat="1" ht="21" x14ac:dyDescent="0.35">
      <c r="A24" s="88">
        <v>4</v>
      </c>
      <c r="B24" s="8" t="s">
        <v>184</v>
      </c>
      <c r="C24" s="264" t="s">
        <v>733</v>
      </c>
      <c r="D24" s="10" t="s">
        <v>35</v>
      </c>
      <c r="E24" s="90" t="s">
        <v>319</v>
      </c>
      <c r="F24" s="96"/>
      <c r="G24" s="10" t="s">
        <v>90</v>
      </c>
      <c r="H24" s="10" t="s">
        <v>353</v>
      </c>
      <c r="I24" s="246" t="s">
        <v>578</v>
      </c>
      <c r="J24" s="246" t="s">
        <v>578</v>
      </c>
      <c r="K24" s="246" t="s">
        <v>578</v>
      </c>
      <c r="L24" s="487"/>
    </row>
    <row r="25" spans="1:12" s="5" customFormat="1" ht="21" x14ac:dyDescent="0.3">
      <c r="A25" s="169"/>
      <c r="B25" s="107" t="s">
        <v>185</v>
      </c>
      <c r="C25" s="562" t="s">
        <v>734</v>
      </c>
      <c r="D25" s="92"/>
      <c r="E25" s="532"/>
      <c r="F25" s="529"/>
      <c r="G25" s="563"/>
      <c r="H25" s="564" t="s">
        <v>354</v>
      </c>
      <c r="I25" s="245"/>
      <c r="J25" s="434"/>
      <c r="K25" s="434"/>
      <c r="L25" s="434"/>
    </row>
    <row r="26" spans="1:12" s="5" customFormat="1" ht="21.75" customHeight="1" x14ac:dyDescent="0.25">
      <c r="A26" s="552" t="s">
        <v>1</v>
      </c>
      <c r="B26" s="552" t="s">
        <v>2</v>
      </c>
      <c r="C26" s="553" t="s">
        <v>3</v>
      </c>
      <c r="D26" s="552" t="s">
        <v>4</v>
      </c>
      <c r="E26" s="576" t="s">
        <v>18</v>
      </c>
      <c r="F26" s="554" t="s">
        <v>5</v>
      </c>
      <c r="G26" s="552" t="s">
        <v>6</v>
      </c>
      <c r="H26" s="552" t="s">
        <v>7</v>
      </c>
      <c r="I26" s="552">
        <v>1</v>
      </c>
      <c r="J26" s="552">
        <v>2</v>
      </c>
      <c r="K26" s="552">
        <v>3</v>
      </c>
      <c r="L26" s="555">
        <v>4</v>
      </c>
    </row>
    <row r="27" spans="1:12" s="5" customFormat="1" ht="19.899999999999999" customHeight="1" x14ac:dyDescent="0.35">
      <c r="A27" s="80">
        <v>5</v>
      </c>
      <c r="B27" s="56" t="s">
        <v>320</v>
      </c>
      <c r="C27" s="354" t="s">
        <v>322</v>
      </c>
      <c r="D27" s="13" t="s">
        <v>326</v>
      </c>
      <c r="E27" s="25" t="s">
        <v>319</v>
      </c>
      <c r="F27" s="117"/>
      <c r="G27" s="55" t="s">
        <v>90</v>
      </c>
      <c r="H27" s="13" t="s">
        <v>353</v>
      </c>
      <c r="I27" s="488" t="s">
        <v>578</v>
      </c>
      <c r="J27" s="488" t="s">
        <v>578</v>
      </c>
      <c r="K27" s="488" t="s">
        <v>578</v>
      </c>
      <c r="L27" s="486"/>
    </row>
    <row r="28" spans="1:12" s="5" customFormat="1" ht="19.899999999999999" customHeight="1" x14ac:dyDescent="0.35">
      <c r="A28" s="83"/>
      <c r="B28" s="63" t="s">
        <v>321</v>
      </c>
      <c r="C28" s="130" t="s">
        <v>323</v>
      </c>
      <c r="D28" s="114"/>
      <c r="E28" s="34"/>
      <c r="F28" s="115"/>
      <c r="G28" s="114"/>
      <c r="H28" s="116"/>
      <c r="I28" s="378"/>
      <c r="J28" s="487"/>
      <c r="K28" s="487"/>
      <c r="L28" s="487"/>
    </row>
    <row r="29" spans="1:12" s="5" customFormat="1" ht="19.899999999999999" customHeight="1" x14ac:dyDescent="0.35">
      <c r="A29" s="83"/>
      <c r="B29" s="63"/>
      <c r="C29" s="130" t="s">
        <v>324</v>
      </c>
      <c r="D29" s="114"/>
      <c r="E29" s="34"/>
      <c r="F29" s="115"/>
      <c r="G29" s="114"/>
      <c r="H29" s="116"/>
      <c r="I29" s="378"/>
      <c r="J29" s="487"/>
      <c r="K29" s="487"/>
      <c r="L29" s="487"/>
    </row>
    <row r="30" spans="1:12" s="5" customFormat="1" ht="33.75" customHeight="1" x14ac:dyDescent="0.35">
      <c r="A30" s="85"/>
      <c r="B30" s="74"/>
      <c r="C30" s="271" t="s">
        <v>325</v>
      </c>
      <c r="D30" s="234"/>
      <c r="E30" s="73"/>
      <c r="F30" s="119"/>
      <c r="G30" s="234"/>
      <c r="H30" s="201"/>
      <c r="I30" s="378"/>
      <c r="J30" s="487"/>
      <c r="K30" s="487"/>
      <c r="L30" s="487"/>
    </row>
    <row r="31" spans="1:12" s="5" customFormat="1" ht="21" x14ac:dyDescent="0.35">
      <c r="A31" s="80">
        <v>6</v>
      </c>
      <c r="B31" s="56" t="s">
        <v>327</v>
      </c>
      <c r="C31" s="354" t="s">
        <v>344</v>
      </c>
      <c r="D31" s="117" t="s">
        <v>426</v>
      </c>
      <c r="E31" s="355" t="s">
        <v>254</v>
      </c>
      <c r="F31" s="117"/>
      <c r="G31" s="166" t="s">
        <v>12</v>
      </c>
      <c r="H31" s="55" t="s">
        <v>353</v>
      </c>
      <c r="I31" s="488" t="s">
        <v>578</v>
      </c>
      <c r="J31" s="488" t="s">
        <v>578</v>
      </c>
      <c r="K31" s="488" t="s">
        <v>578</v>
      </c>
      <c r="L31" s="486"/>
    </row>
    <row r="32" spans="1:12" s="5" customFormat="1" ht="21" x14ac:dyDescent="0.35">
      <c r="A32" s="83"/>
      <c r="B32" s="63" t="s">
        <v>328</v>
      </c>
      <c r="C32" s="130" t="s">
        <v>401</v>
      </c>
      <c r="D32" s="115" t="s">
        <v>580</v>
      </c>
      <c r="E32" s="34"/>
      <c r="F32" s="129"/>
      <c r="G32" s="114"/>
      <c r="H32" s="228" t="s">
        <v>355</v>
      </c>
      <c r="I32" s="487"/>
      <c r="J32" s="487"/>
      <c r="K32" s="487"/>
      <c r="L32" s="487"/>
    </row>
    <row r="33" spans="1:12" s="5" customFormat="1" ht="21" x14ac:dyDescent="0.35">
      <c r="A33" s="83"/>
      <c r="B33" s="63"/>
      <c r="C33" s="130" t="s">
        <v>403</v>
      </c>
      <c r="D33" s="10" t="s">
        <v>581</v>
      </c>
      <c r="E33" s="34"/>
      <c r="F33" s="129"/>
      <c r="G33" s="114"/>
      <c r="H33" s="378" t="s">
        <v>433</v>
      </c>
      <c r="I33" s="487"/>
      <c r="J33" s="487"/>
      <c r="K33" s="487"/>
      <c r="L33" s="487"/>
    </row>
    <row r="34" spans="1:12" s="5" customFormat="1" ht="21" x14ac:dyDescent="0.35">
      <c r="A34" s="83"/>
      <c r="B34" s="63"/>
      <c r="C34" s="130" t="s">
        <v>402</v>
      </c>
      <c r="D34" s="115" t="s">
        <v>427</v>
      </c>
      <c r="E34" s="34"/>
      <c r="F34" s="129"/>
      <c r="G34" s="114"/>
      <c r="H34" s="378" t="s">
        <v>434</v>
      </c>
      <c r="I34" s="487"/>
      <c r="J34" s="487"/>
      <c r="K34" s="487"/>
      <c r="L34" s="487"/>
    </row>
    <row r="35" spans="1:12" s="5" customFormat="1" ht="21" x14ac:dyDescent="0.35">
      <c r="A35" s="83"/>
      <c r="B35" s="63"/>
      <c r="C35" s="130" t="s">
        <v>406</v>
      </c>
      <c r="D35" s="115"/>
      <c r="E35" s="34"/>
      <c r="F35" s="129"/>
      <c r="G35" s="114"/>
      <c r="H35" s="378" t="s">
        <v>435</v>
      </c>
      <c r="I35" s="487"/>
      <c r="J35" s="487"/>
      <c r="K35" s="487"/>
      <c r="L35" s="487"/>
    </row>
    <row r="36" spans="1:12" s="5" customFormat="1" ht="21" x14ac:dyDescent="0.35">
      <c r="A36" s="83"/>
      <c r="B36" s="63"/>
      <c r="C36" s="130" t="s">
        <v>407</v>
      </c>
      <c r="D36" s="115" t="s">
        <v>104</v>
      </c>
      <c r="E36" s="63" t="s">
        <v>254</v>
      </c>
      <c r="F36" s="113"/>
      <c r="G36" s="270" t="s">
        <v>90</v>
      </c>
      <c r="H36" s="114" t="s">
        <v>353</v>
      </c>
      <c r="I36" s="487"/>
      <c r="J36" s="487"/>
      <c r="K36" s="487"/>
      <c r="L36" s="487"/>
    </row>
    <row r="37" spans="1:12" s="5" customFormat="1" ht="21" x14ac:dyDescent="0.35">
      <c r="A37" s="83"/>
      <c r="B37" s="63"/>
      <c r="C37" s="130" t="s">
        <v>408</v>
      </c>
      <c r="D37" s="115" t="s">
        <v>405</v>
      </c>
      <c r="E37" s="34"/>
      <c r="F37" s="129"/>
      <c r="G37" s="114"/>
      <c r="H37" s="159"/>
      <c r="I37" s="487"/>
      <c r="J37" s="487"/>
      <c r="K37" s="487"/>
      <c r="L37" s="487"/>
    </row>
    <row r="38" spans="1:12" s="5" customFormat="1" ht="21" x14ac:dyDescent="0.35">
      <c r="A38" s="83"/>
      <c r="B38" s="63"/>
      <c r="C38" s="130" t="s">
        <v>404</v>
      </c>
      <c r="D38" s="115"/>
      <c r="E38" s="34"/>
      <c r="F38" s="129"/>
      <c r="G38" s="114"/>
      <c r="H38" s="159"/>
      <c r="I38" s="487"/>
      <c r="J38" s="487"/>
      <c r="K38" s="487"/>
      <c r="L38" s="487"/>
    </row>
    <row r="39" spans="1:12" s="5" customFormat="1" ht="21" x14ac:dyDescent="0.35">
      <c r="A39" s="83"/>
      <c r="B39" s="63"/>
      <c r="C39" s="130" t="s">
        <v>409</v>
      </c>
      <c r="D39" s="115" t="s">
        <v>412</v>
      </c>
      <c r="E39" s="63" t="s">
        <v>254</v>
      </c>
      <c r="F39" s="129"/>
      <c r="G39" s="114" t="s">
        <v>12</v>
      </c>
      <c r="H39" s="114" t="s">
        <v>353</v>
      </c>
      <c r="I39" s="487"/>
      <c r="J39" s="487"/>
      <c r="K39" s="487"/>
      <c r="L39" s="487"/>
    </row>
    <row r="40" spans="1:12" s="5" customFormat="1" ht="21" x14ac:dyDescent="0.35">
      <c r="A40" s="83"/>
      <c r="B40" s="63"/>
      <c r="C40" s="130" t="s">
        <v>410</v>
      </c>
      <c r="D40" s="115"/>
      <c r="E40" s="34"/>
      <c r="F40" s="129"/>
      <c r="G40" s="114"/>
      <c r="H40" s="114"/>
      <c r="I40" s="487"/>
      <c r="J40" s="487"/>
      <c r="K40" s="487"/>
      <c r="L40" s="487"/>
    </row>
    <row r="41" spans="1:12" s="5" customFormat="1" ht="21" x14ac:dyDescent="0.35">
      <c r="A41" s="83"/>
      <c r="B41" s="63"/>
      <c r="C41" s="130" t="s">
        <v>411</v>
      </c>
      <c r="D41" s="115"/>
      <c r="E41" s="34"/>
      <c r="F41" s="129"/>
      <c r="G41" s="114"/>
      <c r="H41" s="159"/>
      <c r="I41" s="487"/>
      <c r="J41" s="487"/>
      <c r="K41" s="487"/>
      <c r="L41" s="487"/>
    </row>
    <row r="42" spans="1:12" s="5" customFormat="1" ht="21" x14ac:dyDescent="0.35">
      <c r="A42" s="83"/>
      <c r="B42" s="63"/>
      <c r="C42" s="372" t="s">
        <v>432</v>
      </c>
      <c r="D42" s="115"/>
      <c r="E42" s="421" t="s">
        <v>254</v>
      </c>
      <c r="F42" s="115"/>
      <c r="G42" s="114" t="s">
        <v>12</v>
      </c>
      <c r="H42" s="34" t="s">
        <v>353</v>
      </c>
      <c r="I42" s="487"/>
      <c r="J42" s="487"/>
      <c r="K42" s="487"/>
      <c r="L42" s="487"/>
    </row>
    <row r="43" spans="1:12" s="5" customFormat="1" ht="21" x14ac:dyDescent="0.35">
      <c r="A43" s="83"/>
      <c r="B43" s="63"/>
      <c r="C43" s="372" t="s">
        <v>428</v>
      </c>
      <c r="D43" s="115"/>
      <c r="E43" s="374"/>
      <c r="F43" s="374"/>
      <c r="G43" s="374"/>
      <c r="H43" s="228" t="s">
        <v>355</v>
      </c>
      <c r="I43" s="487"/>
      <c r="J43" s="487"/>
      <c r="K43" s="487"/>
      <c r="L43" s="487"/>
    </row>
    <row r="44" spans="1:12" s="5" customFormat="1" ht="21" x14ac:dyDescent="0.35">
      <c r="A44" s="83"/>
      <c r="B44" s="63"/>
      <c r="C44" s="372" t="s">
        <v>429</v>
      </c>
      <c r="D44" s="115"/>
      <c r="E44" s="8"/>
      <c r="F44" s="8"/>
      <c r="G44" s="8"/>
      <c r="H44" s="378" t="s">
        <v>433</v>
      </c>
      <c r="I44" s="487"/>
      <c r="J44" s="487"/>
      <c r="K44" s="487"/>
      <c r="L44" s="487"/>
    </row>
    <row r="45" spans="1:12" s="5" customFormat="1" ht="21" x14ac:dyDescent="0.35">
      <c r="A45" s="83"/>
      <c r="B45" s="63"/>
      <c r="C45" s="372" t="s">
        <v>436</v>
      </c>
      <c r="D45" s="115"/>
      <c r="E45" s="8"/>
      <c r="F45" s="8"/>
      <c r="G45" s="8"/>
      <c r="H45" s="378" t="s">
        <v>434</v>
      </c>
      <c r="I45" s="487"/>
      <c r="J45" s="487"/>
      <c r="K45" s="487"/>
      <c r="L45" s="487"/>
    </row>
    <row r="46" spans="1:12" s="5" customFormat="1" ht="21" x14ac:dyDescent="0.35">
      <c r="A46" s="83"/>
      <c r="B46" s="63"/>
      <c r="C46" s="372" t="s">
        <v>430</v>
      </c>
      <c r="D46" s="115"/>
      <c r="E46" s="8"/>
      <c r="F46" s="8"/>
      <c r="G46" s="8"/>
      <c r="H46" s="378" t="s">
        <v>435</v>
      </c>
      <c r="I46" s="487"/>
      <c r="J46" s="487"/>
      <c r="K46" s="487"/>
      <c r="L46" s="487"/>
    </row>
    <row r="47" spans="1:12" s="5" customFormat="1" ht="21" x14ac:dyDescent="0.35">
      <c r="A47" s="83"/>
      <c r="B47" s="63"/>
      <c r="C47" s="372" t="s">
        <v>437</v>
      </c>
      <c r="D47" s="115"/>
      <c r="E47" s="8"/>
      <c r="F47" s="8"/>
      <c r="G47" s="8"/>
      <c r="H47" s="646" t="s">
        <v>509</v>
      </c>
      <c r="I47" s="487"/>
      <c r="J47" s="487"/>
      <c r="K47" s="487"/>
      <c r="L47" s="487"/>
    </row>
    <row r="48" spans="1:12" s="5" customFormat="1" ht="21" x14ac:dyDescent="0.25">
      <c r="A48" s="531"/>
      <c r="B48" s="313"/>
      <c r="C48" s="372" t="s">
        <v>431</v>
      </c>
      <c r="D48" s="365"/>
      <c r="E48" s="208"/>
      <c r="F48" s="208"/>
      <c r="G48" s="208"/>
      <c r="H48" s="647"/>
      <c r="I48" s="648"/>
      <c r="J48" s="648"/>
      <c r="K48" s="648"/>
      <c r="L48" s="648"/>
    </row>
    <row r="49" spans="1:12" s="5" customFormat="1" ht="21" x14ac:dyDescent="0.25">
      <c r="A49" s="532"/>
      <c r="B49" s="37"/>
      <c r="C49" s="373"/>
      <c r="D49" s="573"/>
      <c r="E49" s="107"/>
      <c r="F49" s="107"/>
      <c r="G49" s="107"/>
      <c r="H49" s="248"/>
      <c r="I49" s="574"/>
      <c r="J49" s="574"/>
      <c r="K49" s="574"/>
      <c r="L49" s="574"/>
    </row>
    <row r="50" spans="1:12" s="5" customFormat="1" ht="21" x14ac:dyDescent="0.25">
      <c r="A50" s="649"/>
      <c r="B50" s="650"/>
      <c r="C50" s="651"/>
      <c r="D50" s="369"/>
      <c r="E50" s="652"/>
      <c r="F50" s="652"/>
      <c r="G50" s="652"/>
      <c r="H50" s="653"/>
      <c r="I50" s="654"/>
      <c r="J50" s="654"/>
      <c r="K50" s="654"/>
      <c r="L50" s="654"/>
    </row>
    <row r="51" spans="1:12" s="5" customFormat="1" ht="21" x14ac:dyDescent="0.25">
      <c r="A51" s="649"/>
      <c r="B51" s="650"/>
      <c r="C51" s="651"/>
      <c r="D51" s="369"/>
      <c r="E51" s="652"/>
      <c r="F51" s="652"/>
      <c r="G51" s="652"/>
      <c r="H51" s="653"/>
      <c r="I51" s="654"/>
      <c r="J51" s="654"/>
      <c r="K51" s="654"/>
      <c r="L51" s="654"/>
    </row>
    <row r="52" spans="1:12" s="5" customFormat="1" ht="18.75" customHeight="1" x14ac:dyDescent="0.25">
      <c r="A52" s="552" t="s">
        <v>1</v>
      </c>
      <c r="B52" s="552" t="s">
        <v>2</v>
      </c>
      <c r="C52" s="553" t="s">
        <v>3</v>
      </c>
      <c r="D52" s="552" t="s">
        <v>4</v>
      </c>
      <c r="E52" s="576" t="s">
        <v>18</v>
      </c>
      <c r="F52" s="554" t="s">
        <v>5</v>
      </c>
      <c r="G52" s="552" t="s">
        <v>6</v>
      </c>
      <c r="H52" s="552" t="s">
        <v>7</v>
      </c>
      <c r="I52" s="552">
        <v>1</v>
      </c>
      <c r="J52" s="552">
        <v>2</v>
      </c>
      <c r="K52" s="552">
        <v>3</v>
      </c>
      <c r="L52" s="555">
        <v>4</v>
      </c>
    </row>
    <row r="53" spans="1:12" s="5" customFormat="1" ht="21" x14ac:dyDescent="0.35">
      <c r="A53" s="102">
        <v>7</v>
      </c>
      <c r="B53" s="128" t="s">
        <v>390</v>
      </c>
      <c r="C53" s="344" t="s">
        <v>181</v>
      </c>
      <c r="D53" s="459" t="s">
        <v>123</v>
      </c>
      <c r="E53" s="55" t="s">
        <v>254</v>
      </c>
      <c r="F53" s="71">
        <v>10000</v>
      </c>
      <c r="G53" s="345" t="s">
        <v>12</v>
      </c>
      <c r="H53" s="459" t="s">
        <v>355</v>
      </c>
      <c r="I53" s="489" t="s">
        <v>577</v>
      </c>
      <c r="J53" s="489"/>
      <c r="K53" s="489" t="s">
        <v>577</v>
      </c>
      <c r="L53" s="486"/>
    </row>
    <row r="54" spans="1:12" s="5" customFormat="1" ht="21" x14ac:dyDescent="0.35">
      <c r="A54" s="88"/>
      <c r="B54" s="63" t="s">
        <v>391</v>
      </c>
      <c r="C54" s="130" t="s">
        <v>182</v>
      </c>
      <c r="D54" s="114" t="s">
        <v>124</v>
      </c>
      <c r="E54" s="34"/>
      <c r="F54" s="115"/>
      <c r="G54" s="114"/>
      <c r="H54" s="296"/>
      <c r="I54" s="487"/>
      <c r="J54" s="487"/>
      <c r="K54" s="487"/>
      <c r="L54" s="487"/>
    </row>
    <row r="55" spans="1:12" s="5" customFormat="1" ht="21" x14ac:dyDescent="0.35">
      <c r="A55" s="88"/>
      <c r="B55" s="63"/>
      <c r="C55" s="130" t="s">
        <v>183</v>
      </c>
      <c r="D55" s="114" t="s">
        <v>183</v>
      </c>
      <c r="E55" s="34"/>
      <c r="F55" s="115"/>
      <c r="G55" s="114"/>
      <c r="H55" s="116"/>
      <c r="I55" s="487"/>
      <c r="J55" s="487"/>
      <c r="K55" s="487"/>
      <c r="L55" s="487"/>
    </row>
    <row r="56" spans="1:12" s="5" customFormat="1" ht="21" x14ac:dyDescent="0.35">
      <c r="A56" s="88"/>
      <c r="B56" s="63"/>
      <c r="C56" s="130" t="s">
        <v>755</v>
      </c>
      <c r="D56" s="115" t="s">
        <v>209</v>
      </c>
      <c r="E56" s="34"/>
      <c r="F56" s="34"/>
      <c r="G56" s="129"/>
      <c r="H56" s="129"/>
      <c r="I56" s="487"/>
      <c r="J56" s="487"/>
      <c r="K56" s="487"/>
      <c r="L56" s="487"/>
    </row>
    <row r="57" spans="1:12" s="5" customFormat="1" ht="21" x14ac:dyDescent="0.35">
      <c r="A57" s="88"/>
      <c r="B57" s="63"/>
      <c r="C57" s="130" t="s">
        <v>756</v>
      </c>
      <c r="D57" s="115"/>
      <c r="E57" s="34"/>
      <c r="F57" s="34"/>
      <c r="G57" s="129"/>
      <c r="H57" s="129"/>
      <c r="I57" s="487"/>
      <c r="J57" s="487"/>
      <c r="K57" s="487"/>
      <c r="L57" s="487"/>
    </row>
    <row r="58" spans="1:12" s="5" customFormat="1" ht="21" x14ac:dyDescent="0.35">
      <c r="A58" s="88"/>
      <c r="B58" s="63"/>
      <c r="C58" s="130" t="s">
        <v>757</v>
      </c>
      <c r="D58" s="115" t="s">
        <v>800</v>
      </c>
      <c r="E58" s="34" t="s">
        <v>254</v>
      </c>
      <c r="F58" s="113">
        <v>20000</v>
      </c>
      <c r="G58" s="270" t="s">
        <v>12</v>
      </c>
      <c r="H58" s="655" t="s">
        <v>355</v>
      </c>
      <c r="I58" s="656" t="s">
        <v>577</v>
      </c>
      <c r="J58" s="656"/>
      <c r="K58" s="656" t="s">
        <v>577</v>
      </c>
      <c r="L58" s="487"/>
    </row>
    <row r="59" spans="1:12" s="5" customFormat="1" ht="21" x14ac:dyDescent="0.35">
      <c r="A59" s="12"/>
      <c r="B59" s="74"/>
      <c r="C59" s="271" t="s">
        <v>758</v>
      </c>
      <c r="D59" s="119" t="s">
        <v>801</v>
      </c>
      <c r="E59" s="73"/>
      <c r="F59" s="121"/>
      <c r="G59" s="234"/>
      <c r="H59" s="121"/>
      <c r="I59" s="487"/>
      <c r="J59" s="487"/>
      <c r="K59" s="487"/>
      <c r="L59" s="487"/>
    </row>
    <row r="60" spans="1:12" s="5" customFormat="1" ht="21" x14ac:dyDescent="0.35">
      <c r="A60" s="102">
        <v>8</v>
      </c>
      <c r="B60" s="122" t="s">
        <v>750</v>
      </c>
      <c r="C60" s="272" t="s">
        <v>753</v>
      </c>
      <c r="D60" s="43" t="s">
        <v>183</v>
      </c>
      <c r="E60" s="13" t="s">
        <v>254</v>
      </c>
      <c r="F60" s="103">
        <v>20000</v>
      </c>
      <c r="G60" s="131" t="s">
        <v>12</v>
      </c>
      <c r="H60" s="4" t="s">
        <v>356</v>
      </c>
      <c r="I60" s="489" t="s">
        <v>577</v>
      </c>
      <c r="J60" s="489"/>
      <c r="K60" s="489" t="s">
        <v>577</v>
      </c>
      <c r="L60" s="486"/>
    </row>
    <row r="61" spans="1:12" s="5" customFormat="1" ht="21" x14ac:dyDescent="0.35">
      <c r="A61" s="88"/>
      <c r="B61" s="46" t="s">
        <v>751</v>
      </c>
      <c r="C61" s="273" t="s">
        <v>754</v>
      </c>
      <c r="D61" s="43" t="s">
        <v>747</v>
      </c>
      <c r="E61" s="10"/>
      <c r="F61" s="127"/>
      <c r="G61" s="132"/>
      <c r="H61" s="575" t="s">
        <v>357</v>
      </c>
      <c r="I61" s="487"/>
      <c r="J61" s="487"/>
      <c r="K61" s="487"/>
      <c r="L61" s="487"/>
    </row>
    <row r="62" spans="1:12" s="5" customFormat="1" ht="21" x14ac:dyDescent="0.35">
      <c r="A62" s="89"/>
      <c r="B62" s="8" t="s">
        <v>752</v>
      </c>
      <c r="C62" s="273" t="s">
        <v>179</v>
      </c>
      <c r="D62" s="43" t="s">
        <v>748</v>
      </c>
      <c r="E62" s="10"/>
      <c r="F62" s="127"/>
      <c r="G62" s="132"/>
      <c r="H62" s="116"/>
      <c r="I62" s="487"/>
      <c r="J62" s="487"/>
      <c r="K62" s="487"/>
      <c r="L62" s="487"/>
    </row>
    <row r="63" spans="1:12" s="5" customFormat="1" ht="21" x14ac:dyDescent="0.35">
      <c r="A63" s="89"/>
      <c r="B63" s="8"/>
      <c r="C63" s="267" t="s">
        <v>130</v>
      </c>
      <c r="D63" s="314" t="s">
        <v>749</v>
      </c>
      <c r="E63" s="10"/>
      <c r="F63" s="10"/>
      <c r="G63" s="89"/>
      <c r="H63" s="89"/>
      <c r="I63" s="487"/>
      <c r="J63" s="487"/>
      <c r="K63" s="487"/>
      <c r="L63" s="487"/>
    </row>
    <row r="64" spans="1:12" s="5" customFormat="1" ht="21" x14ac:dyDescent="0.35">
      <c r="A64" s="89"/>
      <c r="B64" s="8"/>
      <c r="C64" s="267" t="s">
        <v>137</v>
      </c>
      <c r="D64" s="43"/>
      <c r="E64" s="10"/>
      <c r="F64" s="10"/>
      <c r="G64" s="133"/>
      <c r="H64" s="43"/>
      <c r="I64" s="487"/>
      <c r="J64" s="487"/>
      <c r="K64" s="487"/>
      <c r="L64" s="487"/>
    </row>
    <row r="65" spans="1:12" s="5" customFormat="1" ht="21" x14ac:dyDescent="0.35">
      <c r="A65" s="124"/>
      <c r="B65" s="9"/>
      <c r="C65" s="268" t="s">
        <v>180</v>
      </c>
      <c r="D65" s="112"/>
      <c r="E65" s="14"/>
      <c r="F65" s="14"/>
      <c r="G65" s="422"/>
      <c r="H65" s="50"/>
      <c r="I65" s="434"/>
      <c r="J65" s="434"/>
      <c r="K65" s="434"/>
      <c r="L65" s="434"/>
    </row>
    <row r="66" spans="1:12" s="5" customFormat="1" ht="117.75" customHeight="1" x14ac:dyDescent="0.25">
      <c r="A66" s="165">
        <v>9</v>
      </c>
      <c r="B66" s="306" t="s">
        <v>197</v>
      </c>
      <c r="C66" s="306" t="s">
        <v>198</v>
      </c>
      <c r="D66" s="307" t="s">
        <v>199</v>
      </c>
      <c r="E66" s="307" t="s">
        <v>254</v>
      </c>
      <c r="F66" s="308"/>
      <c r="G66" s="307" t="s">
        <v>90</v>
      </c>
      <c r="H66" s="309" t="s">
        <v>572</v>
      </c>
      <c r="I66" s="490" t="s">
        <v>577</v>
      </c>
      <c r="J66" s="490" t="s">
        <v>577</v>
      </c>
      <c r="K66" s="490" t="s">
        <v>577</v>
      </c>
      <c r="L66" s="616"/>
    </row>
    <row r="67" spans="1:12" s="5" customFormat="1" ht="105" x14ac:dyDescent="0.25">
      <c r="A67" s="165">
        <v>10</v>
      </c>
      <c r="B67" s="306" t="s">
        <v>200</v>
      </c>
      <c r="C67" s="306" t="s">
        <v>201</v>
      </c>
      <c r="D67" s="307" t="s">
        <v>248</v>
      </c>
      <c r="E67" s="307" t="s">
        <v>254</v>
      </c>
      <c r="F67" s="308"/>
      <c r="G67" s="307" t="s">
        <v>90</v>
      </c>
      <c r="H67" s="309" t="s">
        <v>572</v>
      </c>
      <c r="I67" s="491" t="s">
        <v>577</v>
      </c>
      <c r="J67" s="491" t="s">
        <v>577</v>
      </c>
      <c r="K67" s="491" t="s">
        <v>577</v>
      </c>
      <c r="L67" s="434"/>
    </row>
    <row r="68" spans="1:12" s="5" customFormat="1" ht="21" x14ac:dyDescent="0.35">
      <c r="A68" s="28"/>
      <c r="B68" s="28"/>
      <c r="C68" s="241"/>
      <c r="D68" s="28"/>
      <c r="E68" s="28"/>
      <c r="F68" s="28"/>
      <c r="G68" s="28"/>
      <c r="H68" s="28"/>
    </row>
    <row r="69" spans="1:12" s="5" customFormat="1" ht="18.75" x14ac:dyDescent="0.25">
      <c r="A69" s="683" t="s">
        <v>582</v>
      </c>
      <c r="B69" s="683"/>
      <c r="C69" s="683"/>
      <c r="D69" s="683"/>
      <c r="E69" s="683"/>
      <c r="F69" s="683"/>
      <c r="G69" s="683"/>
      <c r="H69" s="683"/>
      <c r="I69" s="683"/>
      <c r="J69" s="683"/>
      <c r="K69" s="683"/>
      <c r="L69" s="683"/>
    </row>
    <row r="70" spans="1:12" s="5" customFormat="1" ht="21" x14ac:dyDescent="0.35">
      <c r="C70" s="75"/>
      <c r="D70" s="251"/>
      <c r="E70" s="255"/>
      <c r="F70" s="36" t="s">
        <v>809</v>
      </c>
      <c r="G70" s="148" t="s">
        <v>810</v>
      </c>
      <c r="H70" s="7"/>
    </row>
    <row r="71" spans="1:12" s="5" customFormat="1" ht="21" x14ac:dyDescent="0.35">
      <c r="C71" s="183"/>
      <c r="D71" s="251"/>
      <c r="E71" s="251" t="s">
        <v>11</v>
      </c>
      <c r="F71" s="256">
        <f>F14+F16+F53+F58+F60</f>
        <v>66000</v>
      </c>
      <c r="G71" s="252">
        <v>4</v>
      </c>
      <c r="H71" s="7"/>
    </row>
    <row r="72" spans="1:12" s="5" customFormat="1" ht="21" x14ac:dyDescent="0.35">
      <c r="C72" s="75"/>
      <c r="D72" s="251"/>
      <c r="E72" s="251" t="s">
        <v>90</v>
      </c>
      <c r="F72" s="252"/>
      <c r="G72" s="252">
        <v>6</v>
      </c>
      <c r="H72" s="7"/>
    </row>
    <row r="73" spans="1:12" s="5" customFormat="1" ht="21" x14ac:dyDescent="0.35">
      <c r="C73" s="75"/>
      <c r="D73" s="253"/>
      <c r="E73" s="694" t="s">
        <v>812</v>
      </c>
      <c r="F73" s="252"/>
      <c r="G73" s="252"/>
      <c r="H73" s="7"/>
    </row>
    <row r="74" spans="1:12" s="5" customFormat="1" ht="21" x14ac:dyDescent="0.35">
      <c r="C74" s="75"/>
      <c r="D74" s="7"/>
      <c r="E74" s="253" t="s">
        <v>70</v>
      </c>
      <c r="F74" s="254">
        <f>SUM(F71:F72)</f>
        <v>66000</v>
      </c>
      <c r="G74" s="254">
        <f>SUM(G71:G73)</f>
        <v>10</v>
      </c>
      <c r="H74" s="7"/>
    </row>
    <row r="75" spans="1:12" s="5" customFormat="1" ht="18" x14ac:dyDescent="0.25">
      <c r="C75" s="75"/>
      <c r="D75" s="7"/>
      <c r="E75" s="7"/>
      <c r="H75" s="7"/>
    </row>
    <row r="76" spans="1:12" s="5" customFormat="1" ht="18" x14ac:dyDescent="0.25">
      <c r="C76" s="75"/>
      <c r="D76" s="7"/>
      <c r="E76" s="7"/>
      <c r="H76" s="7"/>
    </row>
    <row r="77" spans="1:12" s="5" customFormat="1" ht="18" x14ac:dyDescent="0.25">
      <c r="C77" s="75"/>
      <c r="D77" s="7"/>
      <c r="E77" s="7"/>
      <c r="H77" s="7"/>
    </row>
    <row r="78" spans="1:12" s="5" customFormat="1" ht="18" x14ac:dyDescent="0.25">
      <c r="C78" s="75"/>
      <c r="D78" s="7"/>
      <c r="E78" s="7"/>
      <c r="H78" s="7"/>
    </row>
    <row r="79" spans="1:12" s="5" customFormat="1" ht="18" x14ac:dyDescent="0.25">
      <c r="C79" s="75"/>
      <c r="D79" s="7"/>
      <c r="E79" s="7"/>
      <c r="H79" s="7"/>
    </row>
    <row r="80" spans="1:12" s="5" customFormat="1" ht="18" x14ac:dyDescent="0.25">
      <c r="C80" s="75"/>
      <c r="D80" s="7"/>
      <c r="E80" s="7"/>
      <c r="H80" s="7"/>
    </row>
    <row r="81" spans="3:8" s="5" customFormat="1" ht="18" x14ac:dyDescent="0.25">
      <c r="C81" s="75"/>
      <c r="D81" s="7"/>
      <c r="E81" s="7"/>
      <c r="H81" s="7"/>
    </row>
    <row r="82" spans="3:8" s="5" customFormat="1" ht="18" x14ac:dyDescent="0.25">
      <c r="C82" s="75"/>
      <c r="D82" s="7"/>
      <c r="E82" s="7"/>
      <c r="H82" s="7"/>
    </row>
    <row r="83" spans="3:8" s="5" customFormat="1" ht="18" x14ac:dyDescent="0.25">
      <c r="C83" s="75"/>
      <c r="D83" s="7"/>
      <c r="E83" s="7"/>
      <c r="H83" s="7"/>
    </row>
    <row r="84" spans="3:8" s="5" customFormat="1" ht="18" x14ac:dyDescent="0.25">
      <c r="C84" s="75"/>
      <c r="D84" s="7"/>
      <c r="E84" s="7"/>
      <c r="H84" s="7"/>
    </row>
    <row r="85" spans="3:8" s="5" customFormat="1" ht="18" x14ac:dyDescent="0.25">
      <c r="C85" s="75"/>
      <c r="D85" s="7"/>
      <c r="E85" s="7"/>
      <c r="H85" s="7"/>
    </row>
    <row r="86" spans="3:8" s="5" customFormat="1" ht="18" x14ac:dyDescent="0.25">
      <c r="C86" s="75"/>
      <c r="D86" s="7"/>
      <c r="E86" s="7"/>
      <c r="H86" s="7"/>
    </row>
    <row r="87" spans="3:8" s="5" customFormat="1" ht="18" x14ac:dyDescent="0.25">
      <c r="C87" s="75"/>
      <c r="D87" s="7"/>
      <c r="E87" s="7"/>
      <c r="H87" s="7"/>
    </row>
    <row r="88" spans="3:8" s="5" customFormat="1" ht="18" x14ac:dyDescent="0.25">
      <c r="C88" s="75"/>
      <c r="D88" s="7"/>
      <c r="E88" s="7"/>
      <c r="H88" s="7"/>
    </row>
    <row r="89" spans="3:8" s="5" customFormat="1" ht="18" x14ac:dyDescent="0.25">
      <c r="C89" s="75"/>
      <c r="D89" s="7"/>
      <c r="E89" s="7"/>
      <c r="H89" s="7"/>
    </row>
    <row r="90" spans="3:8" s="5" customFormat="1" ht="18" x14ac:dyDescent="0.25">
      <c r="C90" s="75"/>
      <c r="D90" s="7"/>
      <c r="E90" s="7"/>
      <c r="H90" s="7"/>
    </row>
    <row r="91" spans="3:8" s="5" customFormat="1" ht="18" x14ac:dyDescent="0.25">
      <c r="C91" s="75"/>
      <c r="D91" s="7"/>
      <c r="E91" s="7"/>
      <c r="H91" s="7"/>
    </row>
    <row r="92" spans="3:8" s="5" customFormat="1" ht="18" x14ac:dyDescent="0.25">
      <c r="C92" s="75"/>
      <c r="D92" s="7"/>
      <c r="E92" s="7"/>
      <c r="H92" s="7"/>
    </row>
    <row r="93" spans="3:8" s="5" customFormat="1" ht="18" x14ac:dyDescent="0.25">
      <c r="C93" s="75"/>
      <c r="D93" s="7"/>
      <c r="E93" s="7"/>
      <c r="H93" s="7"/>
    </row>
    <row r="94" spans="3:8" s="5" customFormat="1" ht="18" x14ac:dyDescent="0.25">
      <c r="C94" s="75"/>
      <c r="D94" s="7"/>
      <c r="E94" s="7"/>
      <c r="H94" s="7"/>
    </row>
    <row r="95" spans="3:8" s="5" customFormat="1" ht="18" x14ac:dyDescent="0.25">
      <c r="C95" s="75"/>
      <c r="D95" s="7"/>
      <c r="E95" s="7"/>
      <c r="H95" s="7"/>
    </row>
    <row r="96" spans="3:8" s="5" customFormat="1" ht="18" x14ac:dyDescent="0.25">
      <c r="C96" s="75"/>
      <c r="D96" s="7"/>
      <c r="E96" s="7"/>
      <c r="H96" s="7"/>
    </row>
    <row r="97" spans="1:8" s="5" customFormat="1" ht="18" x14ac:dyDescent="0.25">
      <c r="C97" s="75"/>
      <c r="D97" s="7"/>
      <c r="E97" s="7"/>
      <c r="H97" s="7"/>
    </row>
    <row r="98" spans="1:8" s="5" customFormat="1" ht="18.75" customHeight="1" x14ac:dyDescent="0.25">
      <c r="C98" s="75"/>
      <c r="D98" s="7"/>
      <c r="E98" s="7"/>
      <c r="H98" s="7"/>
    </row>
    <row r="99" spans="1:8" s="5" customFormat="1" ht="18" x14ac:dyDescent="0.25">
      <c r="C99" s="75"/>
      <c r="D99" s="7"/>
      <c r="E99" s="7"/>
      <c r="H99" s="7"/>
    </row>
    <row r="100" spans="1:8" s="5" customFormat="1" ht="18" x14ac:dyDescent="0.25">
      <c r="C100" s="75"/>
      <c r="E100" s="7"/>
    </row>
    <row r="101" spans="1:8" s="5" customFormat="1" ht="18" x14ac:dyDescent="0.25">
      <c r="C101" s="75"/>
      <c r="D101" s="7"/>
      <c r="E101" s="7"/>
      <c r="H101" s="7"/>
    </row>
    <row r="102" spans="1:8" s="5" customFormat="1" ht="18" x14ac:dyDescent="0.25">
      <c r="C102" s="75"/>
      <c r="D102" s="7"/>
      <c r="E102" s="7"/>
      <c r="H102" s="7"/>
    </row>
    <row r="103" spans="1:8" s="5" customFormat="1" ht="18" x14ac:dyDescent="0.25">
      <c r="C103" s="75"/>
      <c r="D103" s="7"/>
      <c r="E103" s="7"/>
      <c r="H103" s="7"/>
    </row>
    <row r="104" spans="1:8" s="5" customFormat="1" ht="18" x14ac:dyDescent="0.25">
      <c r="C104" s="75"/>
      <c r="D104" s="7"/>
      <c r="E104" s="7"/>
      <c r="H104" s="7"/>
    </row>
    <row r="105" spans="1:8" s="5" customFormat="1" ht="114.75" customHeight="1" x14ac:dyDescent="0.25">
      <c r="C105" s="75"/>
      <c r="D105" s="7"/>
      <c r="E105" s="7"/>
      <c r="H105" s="7"/>
    </row>
    <row r="106" spans="1:8" ht="77.25" customHeight="1" x14ac:dyDescent="0.25">
      <c r="A106" s="5"/>
      <c r="B106" s="5"/>
      <c r="C106" s="75"/>
      <c r="D106" s="7"/>
      <c r="E106" s="7"/>
      <c r="F106" s="5"/>
      <c r="G106" s="5"/>
      <c r="H106" s="7"/>
    </row>
    <row r="107" spans="1:8" ht="18" x14ac:dyDescent="0.25">
      <c r="A107" s="5"/>
      <c r="B107" s="5"/>
      <c r="C107" s="75"/>
      <c r="D107" s="5"/>
      <c r="E107" s="7"/>
      <c r="F107" s="5"/>
      <c r="G107" s="5"/>
      <c r="H107" s="5"/>
    </row>
    <row r="108" spans="1:8" x14ac:dyDescent="0.2">
      <c r="D108"/>
      <c r="H108"/>
    </row>
    <row r="124" spans="3:8" ht="43.5" customHeight="1" x14ac:dyDescent="0.2"/>
    <row r="126" spans="3:8" x14ac:dyDescent="0.2">
      <c r="C126"/>
      <c r="D126"/>
      <c r="H126"/>
    </row>
    <row r="128" spans="3:8" x14ac:dyDescent="0.2">
      <c r="C128"/>
      <c r="D128"/>
      <c r="E128"/>
      <c r="H128"/>
    </row>
    <row r="129" spans="3:8" x14ac:dyDescent="0.2">
      <c r="C129"/>
      <c r="D129"/>
      <c r="E129"/>
      <c r="H129"/>
    </row>
    <row r="130" spans="3:8" x14ac:dyDescent="0.2">
      <c r="C130"/>
      <c r="D130"/>
      <c r="E130"/>
      <c r="H130"/>
    </row>
    <row r="131" spans="3:8" x14ac:dyDescent="0.2">
      <c r="C131"/>
      <c r="D131"/>
      <c r="E131"/>
      <c r="H131"/>
    </row>
    <row r="132" spans="3:8" x14ac:dyDescent="0.2">
      <c r="C132"/>
      <c r="D132"/>
      <c r="E132"/>
      <c r="H132"/>
    </row>
    <row r="133" spans="3:8" x14ac:dyDescent="0.2">
      <c r="C133"/>
      <c r="D133"/>
      <c r="E133"/>
      <c r="H133"/>
    </row>
    <row r="134" spans="3:8" x14ac:dyDescent="0.2">
      <c r="C134"/>
      <c r="D134"/>
      <c r="E134"/>
      <c r="H134"/>
    </row>
    <row r="135" spans="3:8" x14ac:dyDescent="0.2">
      <c r="C135"/>
      <c r="D135"/>
      <c r="E135"/>
      <c r="H135"/>
    </row>
    <row r="136" spans="3:8" x14ac:dyDescent="0.2">
      <c r="C136"/>
      <c r="D136"/>
      <c r="E136"/>
      <c r="H136"/>
    </row>
    <row r="137" spans="3:8" x14ac:dyDescent="0.2">
      <c r="C137"/>
      <c r="D137"/>
      <c r="E137"/>
      <c r="H137"/>
    </row>
    <row r="138" spans="3:8" x14ac:dyDescent="0.2">
      <c r="C138"/>
      <c r="D138"/>
      <c r="E138"/>
      <c r="H138"/>
    </row>
    <row r="139" spans="3:8" x14ac:dyDescent="0.2">
      <c r="C139"/>
      <c r="D139"/>
      <c r="E139"/>
      <c r="H139"/>
    </row>
    <row r="140" spans="3:8" x14ac:dyDescent="0.2">
      <c r="C140"/>
      <c r="D140"/>
      <c r="E140"/>
      <c r="H140"/>
    </row>
    <row r="141" spans="3:8" x14ac:dyDescent="0.2">
      <c r="C141"/>
      <c r="D141"/>
      <c r="E141"/>
      <c r="H141"/>
    </row>
    <row r="142" spans="3:8" x14ac:dyDescent="0.2">
      <c r="C142"/>
      <c r="D142"/>
      <c r="E142"/>
      <c r="H142"/>
    </row>
    <row r="143" spans="3:8" x14ac:dyDescent="0.2">
      <c r="C143"/>
      <c r="D143"/>
      <c r="E143"/>
      <c r="H143"/>
    </row>
    <row r="144" spans="3:8" x14ac:dyDescent="0.2">
      <c r="C144"/>
      <c r="D144"/>
      <c r="E144"/>
      <c r="H144"/>
    </row>
    <row r="145" spans="3:8" x14ac:dyDescent="0.2">
      <c r="C145"/>
      <c r="D145"/>
      <c r="E145"/>
      <c r="H145"/>
    </row>
    <row r="146" spans="3:8" x14ac:dyDescent="0.2">
      <c r="C146"/>
      <c r="D146"/>
      <c r="E146"/>
      <c r="H146"/>
    </row>
    <row r="147" spans="3:8" x14ac:dyDescent="0.2">
      <c r="C147"/>
      <c r="D147"/>
      <c r="E147"/>
      <c r="H147"/>
    </row>
    <row r="148" spans="3:8" x14ac:dyDescent="0.2">
      <c r="C148"/>
      <c r="D148"/>
      <c r="E148"/>
      <c r="H148"/>
    </row>
    <row r="149" spans="3:8" x14ac:dyDescent="0.2">
      <c r="C149"/>
      <c r="D149"/>
      <c r="E149"/>
      <c r="H149"/>
    </row>
    <row r="150" spans="3:8" x14ac:dyDescent="0.2">
      <c r="C150"/>
      <c r="D150"/>
      <c r="E150"/>
      <c r="H150"/>
    </row>
    <row r="151" spans="3:8" x14ac:dyDescent="0.2">
      <c r="C151"/>
      <c r="D151"/>
      <c r="E151"/>
      <c r="H151"/>
    </row>
    <row r="152" spans="3:8" x14ac:dyDescent="0.2">
      <c r="C152"/>
      <c r="D152"/>
      <c r="E152"/>
      <c r="H152"/>
    </row>
    <row r="153" spans="3:8" x14ac:dyDescent="0.2">
      <c r="C153"/>
      <c r="D153"/>
      <c r="E153"/>
      <c r="H153"/>
    </row>
    <row r="154" spans="3:8" x14ac:dyDescent="0.2">
      <c r="C154"/>
      <c r="D154"/>
      <c r="E154"/>
      <c r="H154"/>
    </row>
    <row r="155" spans="3:8" x14ac:dyDescent="0.2">
      <c r="C155"/>
      <c r="D155"/>
      <c r="E155"/>
      <c r="H155"/>
    </row>
    <row r="156" spans="3:8" x14ac:dyDescent="0.2">
      <c r="C156"/>
      <c r="D156"/>
      <c r="E156"/>
      <c r="H156"/>
    </row>
    <row r="157" spans="3:8" x14ac:dyDescent="0.2">
      <c r="C157"/>
      <c r="D157"/>
      <c r="E157"/>
      <c r="H157"/>
    </row>
    <row r="158" spans="3:8" x14ac:dyDescent="0.2">
      <c r="C158"/>
      <c r="D158"/>
      <c r="E158"/>
      <c r="H158"/>
    </row>
    <row r="159" spans="3:8" x14ac:dyDescent="0.2">
      <c r="C159"/>
      <c r="D159"/>
      <c r="E159"/>
      <c r="H159"/>
    </row>
    <row r="160" spans="3:8" x14ac:dyDescent="0.2">
      <c r="C160"/>
      <c r="D160"/>
      <c r="E160"/>
      <c r="H160"/>
    </row>
    <row r="161" spans="3:8" x14ac:dyDescent="0.2">
      <c r="C161"/>
      <c r="D161"/>
      <c r="E161"/>
      <c r="H161"/>
    </row>
    <row r="162" spans="3:8" x14ac:dyDescent="0.2">
      <c r="C162"/>
      <c r="D162"/>
      <c r="E162"/>
      <c r="H162"/>
    </row>
    <row r="163" spans="3:8" x14ac:dyDescent="0.2">
      <c r="C163"/>
      <c r="D163"/>
      <c r="E163"/>
      <c r="H163"/>
    </row>
    <row r="164" spans="3:8" x14ac:dyDescent="0.2">
      <c r="C164"/>
      <c r="D164"/>
      <c r="E164"/>
      <c r="H164"/>
    </row>
    <row r="165" spans="3:8" x14ac:dyDescent="0.2">
      <c r="C165"/>
      <c r="D165"/>
      <c r="E165"/>
      <c r="H165"/>
    </row>
    <row r="166" spans="3:8" x14ac:dyDescent="0.2">
      <c r="C166"/>
      <c r="D166"/>
      <c r="E166"/>
      <c r="H166"/>
    </row>
    <row r="167" spans="3:8" x14ac:dyDescent="0.2">
      <c r="C167"/>
      <c r="D167"/>
      <c r="E167"/>
      <c r="H167"/>
    </row>
    <row r="168" spans="3:8" x14ac:dyDescent="0.2">
      <c r="C168"/>
      <c r="D168"/>
      <c r="E168"/>
      <c r="H168"/>
    </row>
    <row r="169" spans="3:8" x14ac:dyDescent="0.2">
      <c r="C169"/>
      <c r="D169"/>
      <c r="E169"/>
      <c r="H169"/>
    </row>
    <row r="170" spans="3:8" x14ac:dyDescent="0.2">
      <c r="C170"/>
      <c r="D170"/>
      <c r="E170"/>
      <c r="H170"/>
    </row>
    <row r="171" spans="3:8" x14ac:dyDescent="0.2">
      <c r="C171"/>
      <c r="D171"/>
      <c r="E171"/>
      <c r="H171"/>
    </row>
    <row r="172" spans="3:8" x14ac:dyDescent="0.2">
      <c r="C172"/>
      <c r="D172"/>
      <c r="E172"/>
      <c r="H172"/>
    </row>
    <row r="173" spans="3:8" x14ac:dyDescent="0.2">
      <c r="C173"/>
      <c r="D173"/>
      <c r="E173"/>
      <c r="H173"/>
    </row>
    <row r="174" spans="3:8" x14ac:dyDescent="0.2">
      <c r="C174"/>
      <c r="D174"/>
      <c r="E174"/>
      <c r="H174"/>
    </row>
    <row r="175" spans="3:8" x14ac:dyDescent="0.2">
      <c r="C175"/>
      <c r="D175"/>
      <c r="E175"/>
      <c r="H175"/>
    </row>
    <row r="182" spans="3:8" ht="80.25" customHeight="1" x14ac:dyDescent="0.2"/>
    <row r="184" spans="3:8" x14ac:dyDescent="0.2">
      <c r="C184"/>
      <c r="D184"/>
      <c r="H184"/>
    </row>
    <row r="192" spans="3:8" x14ac:dyDescent="0.2">
      <c r="C192"/>
      <c r="D192"/>
      <c r="E192"/>
      <c r="H192"/>
    </row>
    <row r="193" spans="3:8" x14ac:dyDescent="0.2">
      <c r="C193"/>
      <c r="D193"/>
      <c r="E193"/>
      <c r="H193"/>
    </row>
    <row r="194" spans="3:8" x14ac:dyDescent="0.2">
      <c r="C194"/>
      <c r="D194"/>
      <c r="E194"/>
      <c r="H194"/>
    </row>
    <row r="195" spans="3:8" x14ac:dyDescent="0.2">
      <c r="C195"/>
      <c r="D195"/>
      <c r="E195"/>
      <c r="H195"/>
    </row>
    <row r="196" spans="3:8" x14ac:dyDescent="0.2">
      <c r="C196"/>
      <c r="D196"/>
      <c r="E196"/>
      <c r="H196"/>
    </row>
    <row r="197" spans="3:8" x14ac:dyDescent="0.2">
      <c r="C197"/>
      <c r="D197"/>
      <c r="E197"/>
      <c r="H197"/>
    </row>
    <row r="198" spans="3:8" x14ac:dyDescent="0.2">
      <c r="C198"/>
      <c r="D198"/>
      <c r="E198"/>
      <c r="H198"/>
    </row>
    <row r="199" spans="3:8" x14ac:dyDescent="0.2">
      <c r="C199"/>
      <c r="D199"/>
      <c r="E199"/>
      <c r="H199"/>
    </row>
    <row r="200" spans="3:8" x14ac:dyDescent="0.2">
      <c r="C200"/>
      <c r="D200"/>
      <c r="E200"/>
      <c r="H200"/>
    </row>
    <row r="201" spans="3:8" x14ac:dyDescent="0.2">
      <c r="C201"/>
      <c r="D201"/>
      <c r="E201"/>
      <c r="H201"/>
    </row>
    <row r="202" spans="3:8" x14ac:dyDescent="0.2">
      <c r="C202"/>
      <c r="D202"/>
      <c r="E202"/>
      <c r="H202"/>
    </row>
    <row r="203" spans="3:8" x14ac:dyDescent="0.2">
      <c r="C203"/>
      <c r="D203"/>
      <c r="E203"/>
      <c r="H203"/>
    </row>
    <row r="204" spans="3:8" x14ac:dyDescent="0.2">
      <c r="C204"/>
      <c r="D204"/>
      <c r="E204"/>
      <c r="H204"/>
    </row>
    <row r="205" spans="3:8" x14ac:dyDescent="0.2">
      <c r="C205"/>
      <c r="D205"/>
      <c r="E205"/>
      <c r="H205"/>
    </row>
    <row r="206" spans="3:8" x14ac:dyDescent="0.2">
      <c r="C206"/>
      <c r="D206"/>
      <c r="E206"/>
      <c r="H206"/>
    </row>
    <row r="207" spans="3:8" x14ac:dyDescent="0.2">
      <c r="C207"/>
      <c r="D207"/>
      <c r="E207"/>
      <c r="H207"/>
    </row>
    <row r="208" spans="3:8" x14ac:dyDescent="0.2">
      <c r="C208"/>
      <c r="D208"/>
      <c r="E208"/>
      <c r="H208"/>
    </row>
    <row r="209" spans="3:8" x14ac:dyDescent="0.2">
      <c r="C209"/>
      <c r="D209"/>
      <c r="E209"/>
      <c r="H209"/>
    </row>
    <row r="210" spans="3:8" x14ac:dyDescent="0.2">
      <c r="C210"/>
      <c r="D210"/>
      <c r="E210"/>
      <c r="H210"/>
    </row>
    <row r="211" spans="3:8" x14ac:dyDescent="0.2">
      <c r="C211"/>
      <c r="D211"/>
      <c r="E211"/>
      <c r="H211"/>
    </row>
    <row r="212" spans="3:8" x14ac:dyDescent="0.2">
      <c r="C212"/>
      <c r="D212"/>
      <c r="E212"/>
      <c r="H212"/>
    </row>
    <row r="213" spans="3:8" x14ac:dyDescent="0.2">
      <c r="C213"/>
      <c r="D213"/>
      <c r="E213"/>
      <c r="H213"/>
    </row>
    <row r="214" spans="3:8" x14ac:dyDescent="0.2">
      <c r="C214"/>
      <c r="D214"/>
      <c r="E214"/>
      <c r="H214"/>
    </row>
    <row r="215" spans="3:8" x14ac:dyDescent="0.2">
      <c r="C215"/>
      <c r="D215"/>
      <c r="E215"/>
      <c r="H215"/>
    </row>
    <row r="216" spans="3:8" x14ac:dyDescent="0.2">
      <c r="C216"/>
      <c r="D216"/>
      <c r="E216"/>
      <c r="H216"/>
    </row>
    <row r="217" spans="3:8" x14ac:dyDescent="0.2">
      <c r="C217"/>
      <c r="D217"/>
      <c r="E217"/>
      <c r="H217"/>
    </row>
    <row r="218" spans="3:8" x14ac:dyDescent="0.2">
      <c r="C218"/>
      <c r="D218"/>
      <c r="E218"/>
      <c r="H218"/>
    </row>
    <row r="219" spans="3:8" x14ac:dyDescent="0.2">
      <c r="C219"/>
      <c r="D219"/>
      <c r="E219"/>
      <c r="H219"/>
    </row>
    <row r="220" spans="3:8" x14ac:dyDescent="0.2">
      <c r="C220"/>
      <c r="D220"/>
      <c r="E220"/>
      <c r="H220"/>
    </row>
    <row r="221" spans="3:8" x14ac:dyDescent="0.2">
      <c r="C221"/>
      <c r="D221"/>
      <c r="E221"/>
      <c r="H221"/>
    </row>
    <row r="222" spans="3:8" x14ac:dyDescent="0.2">
      <c r="C222"/>
      <c r="D222"/>
      <c r="E222"/>
      <c r="H222"/>
    </row>
    <row r="223" spans="3:8" x14ac:dyDescent="0.2">
      <c r="C223"/>
      <c r="D223"/>
      <c r="E223"/>
      <c r="H223"/>
    </row>
    <row r="224" spans="3:8" x14ac:dyDescent="0.2">
      <c r="C224"/>
      <c r="D224"/>
      <c r="E224"/>
      <c r="H224"/>
    </row>
    <row r="225" spans="3:8" x14ac:dyDescent="0.2">
      <c r="C225"/>
      <c r="D225"/>
      <c r="E225"/>
      <c r="H225"/>
    </row>
    <row r="226" spans="3:8" x14ac:dyDescent="0.2">
      <c r="C226"/>
      <c r="D226"/>
      <c r="E226"/>
      <c r="H226"/>
    </row>
    <row r="227" spans="3:8" x14ac:dyDescent="0.2">
      <c r="C227"/>
      <c r="D227"/>
      <c r="E227"/>
      <c r="H227"/>
    </row>
    <row r="228" spans="3:8" x14ac:dyDescent="0.2">
      <c r="C228"/>
      <c r="D228"/>
      <c r="E228"/>
      <c r="H228"/>
    </row>
    <row r="229" spans="3:8" x14ac:dyDescent="0.2">
      <c r="C229"/>
      <c r="D229"/>
      <c r="E229"/>
      <c r="H229"/>
    </row>
    <row r="230" spans="3:8" x14ac:dyDescent="0.2">
      <c r="C230"/>
      <c r="D230"/>
      <c r="E230"/>
      <c r="H230"/>
    </row>
    <row r="231" spans="3:8" x14ac:dyDescent="0.2">
      <c r="C231"/>
      <c r="D231"/>
      <c r="E231"/>
      <c r="H231"/>
    </row>
    <row r="232" spans="3:8" x14ac:dyDescent="0.2">
      <c r="C232"/>
      <c r="D232"/>
      <c r="E232"/>
      <c r="H232"/>
    </row>
    <row r="233" spans="3:8" x14ac:dyDescent="0.2">
      <c r="C233"/>
      <c r="D233"/>
      <c r="E233"/>
      <c r="H233"/>
    </row>
    <row r="234" spans="3:8" x14ac:dyDescent="0.2">
      <c r="C234"/>
      <c r="D234"/>
      <c r="E234"/>
      <c r="H234"/>
    </row>
    <row r="235" spans="3:8" x14ac:dyDescent="0.2">
      <c r="C235"/>
      <c r="D235"/>
      <c r="E235"/>
      <c r="H235"/>
    </row>
    <row r="236" spans="3:8" x14ac:dyDescent="0.2">
      <c r="C236"/>
      <c r="D236"/>
      <c r="E236"/>
      <c r="H236"/>
    </row>
    <row r="237" spans="3:8" x14ac:dyDescent="0.2">
      <c r="C237"/>
      <c r="D237"/>
      <c r="E237"/>
      <c r="H237"/>
    </row>
    <row r="238" spans="3:8" x14ac:dyDescent="0.2">
      <c r="C238"/>
      <c r="D238"/>
      <c r="E238"/>
      <c r="H238"/>
    </row>
    <row r="239" spans="3:8" x14ac:dyDescent="0.2">
      <c r="C239"/>
      <c r="D239"/>
      <c r="E239"/>
      <c r="H239"/>
    </row>
    <row r="240" spans="3:8" x14ac:dyDescent="0.2">
      <c r="C240"/>
      <c r="D240"/>
      <c r="E240"/>
      <c r="H240"/>
    </row>
    <row r="241" spans="3:8" x14ac:dyDescent="0.2">
      <c r="C241"/>
      <c r="D241"/>
      <c r="E241"/>
      <c r="H241"/>
    </row>
    <row r="242" spans="3:8" x14ac:dyDescent="0.2">
      <c r="C242"/>
      <c r="D242"/>
      <c r="E242"/>
      <c r="H242"/>
    </row>
    <row r="243" spans="3:8" x14ac:dyDescent="0.2">
      <c r="C243"/>
      <c r="D243"/>
      <c r="E243"/>
      <c r="H243"/>
    </row>
    <row r="244" spans="3:8" x14ac:dyDescent="0.2">
      <c r="C244"/>
      <c r="D244"/>
      <c r="E244"/>
      <c r="H244"/>
    </row>
    <row r="245" spans="3:8" x14ac:dyDescent="0.2">
      <c r="C245"/>
      <c r="D245"/>
      <c r="E245"/>
      <c r="H245"/>
    </row>
    <row r="246" spans="3:8" x14ac:dyDescent="0.2">
      <c r="C246"/>
      <c r="D246"/>
      <c r="E246"/>
      <c r="H246"/>
    </row>
    <row r="247" spans="3:8" x14ac:dyDescent="0.2">
      <c r="C247"/>
      <c r="D247"/>
      <c r="E247"/>
      <c r="H247"/>
    </row>
    <row r="248" spans="3:8" x14ac:dyDescent="0.2">
      <c r="C248"/>
      <c r="D248"/>
      <c r="E248"/>
      <c r="H248"/>
    </row>
    <row r="249" spans="3:8" x14ac:dyDescent="0.2">
      <c r="C249"/>
      <c r="D249"/>
      <c r="E249"/>
      <c r="H249"/>
    </row>
    <row r="250" spans="3:8" x14ac:dyDescent="0.2">
      <c r="C250"/>
      <c r="D250"/>
      <c r="E250"/>
      <c r="H250"/>
    </row>
    <row r="251" spans="3:8" x14ac:dyDescent="0.2">
      <c r="C251"/>
      <c r="D251"/>
      <c r="E251"/>
      <c r="H251"/>
    </row>
    <row r="252" spans="3:8" x14ac:dyDescent="0.2">
      <c r="C252"/>
      <c r="D252"/>
      <c r="E252"/>
      <c r="H252"/>
    </row>
    <row r="253" spans="3:8" x14ac:dyDescent="0.2">
      <c r="C253"/>
      <c r="D253"/>
      <c r="E253"/>
      <c r="H253"/>
    </row>
    <row r="254" spans="3:8" x14ac:dyDescent="0.2">
      <c r="C254"/>
      <c r="D254"/>
      <c r="E254"/>
      <c r="H254"/>
    </row>
    <row r="255" spans="3:8" x14ac:dyDescent="0.2">
      <c r="C255"/>
      <c r="D255"/>
      <c r="E255"/>
      <c r="H255"/>
    </row>
    <row r="256" spans="3:8" x14ac:dyDescent="0.2">
      <c r="C256"/>
      <c r="D256"/>
      <c r="E256"/>
      <c r="H256"/>
    </row>
    <row r="257" spans="3:8" x14ac:dyDescent="0.2">
      <c r="C257"/>
      <c r="D257"/>
      <c r="E257"/>
      <c r="H257"/>
    </row>
    <row r="258" spans="3:8" x14ac:dyDescent="0.2">
      <c r="C258"/>
      <c r="D258"/>
      <c r="E258"/>
      <c r="H258"/>
    </row>
    <row r="259" spans="3:8" x14ac:dyDescent="0.2">
      <c r="C259"/>
      <c r="D259"/>
      <c r="E259"/>
      <c r="H259"/>
    </row>
    <row r="260" spans="3:8" x14ac:dyDescent="0.2">
      <c r="C260"/>
      <c r="D260"/>
      <c r="E260"/>
      <c r="H260"/>
    </row>
    <row r="261" spans="3:8" x14ac:dyDescent="0.2">
      <c r="C261"/>
      <c r="D261"/>
      <c r="E261"/>
      <c r="H261"/>
    </row>
    <row r="262" spans="3:8" x14ac:dyDescent="0.2">
      <c r="C262"/>
      <c r="D262"/>
      <c r="E262"/>
      <c r="H262"/>
    </row>
    <row r="263" spans="3:8" x14ac:dyDescent="0.2">
      <c r="C263"/>
      <c r="D263"/>
      <c r="E263"/>
      <c r="H263"/>
    </row>
    <row r="264" spans="3:8" x14ac:dyDescent="0.2">
      <c r="C264"/>
      <c r="D264"/>
      <c r="E264"/>
      <c r="H264"/>
    </row>
    <row r="265" spans="3:8" x14ac:dyDescent="0.2">
      <c r="C265"/>
      <c r="D265"/>
      <c r="E265"/>
      <c r="H265"/>
    </row>
    <row r="266" spans="3:8" x14ac:dyDescent="0.2">
      <c r="C266"/>
      <c r="D266"/>
      <c r="E266"/>
      <c r="H266"/>
    </row>
    <row r="267" spans="3:8" x14ac:dyDescent="0.2">
      <c r="C267"/>
      <c r="D267"/>
      <c r="E267"/>
      <c r="H267"/>
    </row>
    <row r="268" spans="3:8" x14ac:dyDescent="0.2">
      <c r="C268"/>
      <c r="D268"/>
      <c r="E268"/>
      <c r="H268"/>
    </row>
    <row r="269" spans="3:8" x14ac:dyDescent="0.2">
      <c r="C269"/>
      <c r="D269"/>
      <c r="E269"/>
      <c r="H269"/>
    </row>
    <row r="270" spans="3:8" x14ac:dyDescent="0.2">
      <c r="C270"/>
      <c r="D270"/>
      <c r="E270"/>
      <c r="H270"/>
    </row>
    <row r="271" spans="3:8" x14ac:dyDescent="0.2">
      <c r="C271"/>
      <c r="D271"/>
      <c r="E271"/>
      <c r="H271"/>
    </row>
    <row r="272" spans="3:8" x14ac:dyDescent="0.2">
      <c r="C272"/>
      <c r="D272"/>
      <c r="E272"/>
      <c r="H272"/>
    </row>
    <row r="273" spans="3:8" x14ac:dyDescent="0.2">
      <c r="C273"/>
      <c r="D273"/>
      <c r="E273"/>
      <c r="H273"/>
    </row>
    <row r="274" spans="3:8" x14ac:dyDescent="0.2">
      <c r="C274"/>
      <c r="D274"/>
      <c r="E274"/>
      <c r="H274"/>
    </row>
    <row r="275" spans="3:8" x14ac:dyDescent="0.2">
      <c r="C275"/>
      <c r="D275"/>
      <c r="E275"/>
      <c r="H275"/>
    </row>
    <row r="276" spans="3:8" x14ac:dyDescent="0.2">
      <c r="C276"/>
      <c r="D276"/>
      <c r="E276"/>
      <c r="H276"/>
    </row>
    <row r="277" spans="3:8" x14ac:dyDescent="0.2">
      <c r="C277"/>
      <c r="D277"/>
      <c r="E277"/>
      <c r="H277"/>
    </row>
    <row r="278" spans="3:8" x14ac:dyDescent="0.2">
      <c r="C278"/>
      <c r="D278"/>
      <c r="E278"/>
      <c r="H278"/>
    </row>
    <row r="279" spans="3:8" x14ac:dyDescent="0.2">
      <c r="C279"/>
      <c r="D279"/>
      <c r="E279"/>
      <c r="H279"/>
    </row>
    <row r="280" spans="3:8" x14ac:dyDescent="0.2">
      <c r="C280"/>
      <c r="D280"/>
      <c r="E280"/>
      <c r="H280"/>
    </row>
    <row r="281" spans="3:8" x14ac:dyDescent="0.2">
      <c r="C281"/>
      <c r="D281"/>
      <c r="E281"/>
      <c r="H281"/>
    </row>
    <row r="282" spans="3:8" x14ac:dyDescent="0.2">
      <c r="C282"/>
      <c r="D282"/>
      <c r="E282"/>
      <c r="H282"/>
    </row>
    <row r="283" spans="3:8" x14ac:dyDescent="0.2">
      <c r="C283"/>
      <c r="D283"/>
      <c r="E283"/>
      <c r="H283"/>
    </row>
    <row r="284" spans="3:8" x14ac:dyDescent="0.2">
      <c r="C284"/>
      <c r="D284"/>
      <c r="E284"/>
      <c r="H284"/>
    </row>
    <row r="285" spans="3:8" x14ac:dyDescent="0.2">
      <c r="C285"/>
      <c r="D285"/>
      <c r="E285"/>
      <c r="H285"/>
    </row>
    <row r="286" spans="3:8" x14ac:dyDescent="0.2">
      <c r="C286"/>
      <c r="D286"/>
      <c r="E286"/>
      <c r="H286"/>
    </row>
    <row r="287" spans="3:8" x14ac:dyDescent="0.2">
      <c r="C287"/>
      <c r="D287"/>
      <c r="E287"/>
      <c r="H287"/>
    </row>
    <row r="288" spans="3:8" x14ac:dyDescent="0.2">
      <c r="C288"/>
      <c r="D288"/>
      <c r="E288"/>
      <c r="H288"/>
    </row>
    <row r="289" spans="3:8" x14ac:dyDescent="0.2">
      <c r="C289"/>
      <c r="D289"/>
      <c r="E289"/>
      <c r="H289"/>
    </row>
    <row r="290" spans="3:8" x14ac:dyDescent="0.2">
      <c r="C290"/>
      <c r="D290"/>
      <c r="E290"/>
      <c r="H290"/>
    </row>
    <row r="291" spans="3:8" x14ac:dyDescent="0.2">
      <c r="C291"/>
      <c r="D291"/>
      <c r="E291"/>
      <c r="H291"/>
    </row>
    <row r="292" spans="3:8" x14ac:dyDescent="0.2">
      <c r="C292"/>
      <c r="D292"/>
      <c r="E292"/>
      <c r="H292"/>
    </row>
    <row r="293" spans="3:8" x14ac:dyDescent="0.2">
      <c r="C293"/>
      <c r="D293"/>
      <c r="E293"/>
      <c r="H293"/>
    </row>
    <row r="294" spans="3:8" x14ac:dyDescent="0.2">
      <c r="C294"/>
      <c r="D294"/>
      <c r="E294"/>
      <c r="H294"/>
    </row>
    <row r="295" spans="3:8" x14ac:dyDescent="0.2">
      <c r="C295"/>
      <c r="D295"/>
      <c r="E295"/>
      <c r="H295"/>
    </row>
    <row r="296" spans="3:8" x14ac:dyDescent="0.2">
      <c r="C296"/>
      <c r="D296"/>
      <c r="E296"/>
      <c r="H296"/>
    </row>
    <row r="297" spans="3:8" x14ac:dyDescent="0.2">
      <c r="C297"/>
      <c r="D297"/>
      <c r="E297"/>
      <c r="H297"/>
    </row>
    <row r="298" spans="3:8" x14ac:dyDescent="0.2">
      <c r="C298"/>
      <c r="D298"/>
      <c r="E298"/>
      <c r="H298"/>
    </row>
    <row r="299" spans="3:8" x14ac:dyDescent="0.2">
      <c r="C299"/>
      <c r="D299"/>
      <c r="E299"/>
      <c r="H299"/>
    </row>
    <row r="300" spans="3:8" x14ac:dyDescent="0.2">
      <c r="C300"/>
      <c r="D300"/>
      <c r="E300"/>
      <c r="H300"/>
    </row>
    <row r="301" spans="3:8" x14ac:dyDescent="0.2">
      <c r="C301"/>
      <c r="D301"/>
      <c r="E301"/>
      <c r="H301"/>
    </row>
    <row r="302" spans="3:8" x14ac:dyDescent="0.2">
      <c r="C302"/>
      <c r="D302"/>
      <c r="E302"/>
      <c r="H302"/>
    </row>
    <row r="303" spans="3:8" x14ac:dyDescent="0.2">
      <c r="C303"/>
      <c r="D303"/>
      <c r="E303"/>
      <c r="H303"/>
    </row>
    <row r="304" spans="3:8" x14ac:dyDescent="0.2">
      <c r="C304"/>
      <c r="D304"/>
      <c r="E304"/>
      <c r="H304"/>
    </row>
    <row r="305" spans="3:8" x14ac:dyDescent="0.2">
      <c r="C305"/>
      <c r="D305"/>
      <c r="E305"/>
      <c r="H305"/>
    </row>
    <row r="306" spans="3:8" x14ac:dyDescent="0.2">
      <c r="C306"/>
      <c r="D306"/>
      <c r="E306"/>
      <c r="H306"/>
    </row>
    <row r="307" spans="3:8" x14ac:dyDescent="0.2">
      <c r="C307"/>
      <c r="D307"/>
      <c r="E307"/>
      <c r="H307"/>
    </row>
    <row r="308" spans="3:8" x14ac:dyDescent="0.2">
      <c r="C308"/>
      <c r="D308"/>
      <c r="E308"/>
      <c r="H308"/>
    </row>
    <row r="309" spans="3:8" x14ac:dyDescent="0.2">
      <c r="C309"/>
      <c r="D309"/>
      <c r="E309"/>
      <c r="H309"/>
    </row>
    <row r="310" spans="3:8" x14ac:dyDescent="0.2">
      <c r="C310"/>
      <c r="D310"/>
      <c r="E310"/>
      <c r="H310"/>
    </row>
    <row r="311" spans="3:8" x14ac:dyDescent="0.2">
      <c r="C311"/>
      <c r="D311"/>
      <c r="E311"/>
      <c r="H311"/>
    </row>
    <row r="312" spans="3:8" x14ac:dyDescent="0.2">
      <c r="C312"/>
      <c r="D312"/>
      <c r="E312"/>
      <c r="H312"/>
    </row>
    <row r="313" spans="3:8" x14ac:dyDescent="0.2">
      <c r="C313"/>
      <c r="D313"/>
      <c r="E313"/>
      <c r="H313"/>
    </row>
    <row r="314" spans="3:8" x14ac:dyDescent="0.2">
      <c r="C314"/>
      <c r="D314"/>
      <c r="E314"/>
      <c r="H314"/>
    </row>
    <row r="315" spans="3:8" x14ac:dyDescent="0.2">
      <c r="C315"/>
      <c r="D315"/>
      <c r="E315"/>
      <c r="H315"/>
    </row>
    <row r="316" spans="3:8" x14ac:dyDescent="0.2">
      <c r="C316"/>
      <c r="D316"/>
      <c r="E316"/>
      <c r="H316"/>
    </row>
    <row r="317" spans="3:8" x14ac:dyDescent="0.2">
      <c r="C317"/>
      <c r="D317"/>
      <c r="E317"/>
      <c r="H317"/>
    </row>
    <row r="318" spans="3:8" x14ac:dyDescent="0.2">
      <c r="C318"/>
      <c r="D318"/>
      <c r="E318"/>
      <c r="H318"/>
    </row>
    <row r="319" spans="3:8" x14ac:dyDescent="0.2">
      <c r="C319"/>
      <c r="D319"/>
      <c r="E319"/>
      <c r="H319"/>
    </row>
    <row r="320" spans="3:8" x14ac:dyDescent="0.2">
      <c r="C320"/>
      <c r="D320"/>
      <c r="E320"/>
      <c r="H320"/>
    </row>
    <row r="321" spans="3:8" x14ac:dyDescent="0.2">
      <c r="C321"/>
      <c r="D321"/>
      <c r="E321"/>
      <c r="H321"/>
    </row>
    <row r="322" spans="3:8" x14ac:dyDescent="0.2">
      <c r="C322"/>
      <c r="D322"/>
      <c r="E322"/>
      <c r="H322"/>
    </row>
    <row r="323" spans="3:8" x14ac:dyDescent="0.2">
      <c r="C323"/>
      <c r="D323"/>
      <c r="E323"/>
      <c r="H323"/>
    </row>
    <row r="324" spans="3:8" x14ac:dyDescent="0.2">
      <c r="C324"/>
      <c r="D324"/>
      <c r="E324"/>
      <c r="H324"/>
    </row>
    <row r="325" spans="3:8" x14ac:dyDescent="0.2">
      <c r="C325"/>
      <c r="D325"/>
      <c r="E325"/>
      <c r="H325"/>
    </row>
    <row r="326" spans="3:8" x14ac:dyDescent="0.2">
      <c r="C326"/>
      <c r="D326"/>
      <c r="E326"/>
      <c r="H326"/>
    </row>
    <row r="327" spans="3:8" x14ac:dyDescent="0.2">
      <c r="C327"/>
      <c r="D327"/>
      <c r="E327"/>
      <c r="H327"/>
    </row>
    <row r="328" spans="3:8" x14ac:dyDescent="0.2">
      <c r="C328"/>
      <c r="D328"/>
      <c r="E328"/>
      <c r="H328"/>
    </row>
    <row r="329" spans="3:8" x14ac:dyDescent="0.2">
      <c r="C329"/>
      <c r="D329"/>
      <c r="E329"/>
      <c r="H329"/>
    </row>
    <row r="330" spans="3:8" x14ac:dyDescent="0.2">
      <c r="C330"/>
      <c r="D330"/>
      <c r="E330"/>
      <c r="H330"/>
    </row>
    <row r="331" spans="3:8" x14ac:dyDescent="0.2">
      <c r="C331"/>
      <c r="D331"/>
      <c r="E331"/>
      <c r="H331"/>
    </row>
    <row r="332" spans="3:8" x14ac:dyDescent="0.2">
      <c r="C332"/>
      <c r="D332"/>
      <c r="E332"/>
      <c r="H332"/>
    </row>
    <row r="333" spans="3:8" x14ac:dyDescent="0.2">
      <c r="C333"/>
      <c r="D333"/>
      <c r="E333"/>
      <c r="H333"/>
    </row>
    <row r="334" spans="3:8" x14ac:dyDescent="0.2">
      <c r="C334"/>
      <c r="D334"/>
      <c r="E334"/>
      <c r="H334"/>
    </row>
    <row r="335" spans="3:8" x14ac:dyDescent="0.2">
      <c r="C335"/>
      <c r="D335"/>
      <c r="E335"/>
      <c r="H335"/>
    </row>
    <row r="336" spans="3:8" x14ac:dyDescent="0.2">
      <c r="C336"/>
      <c r="D336"/>
      <c r="E336"/>
      <c r="H336"/>
    </row>
    <row r="337" spans="3:8" x14ac:dyDescent="0.2">
      <c r="C337"/>
      <c r="D337"/>
      <c r="E337"/>
      <c r="H337"/>
    </row>
    <row r="338" spans="3:8" x14ac:dyDescent="0.2">
      <c r="C338"/>
      <c r="D338"/>
      <c r="E338"/>
      <c r="H338"/>
    </row>
    <row r="339" spans="3:8" x14ac:dyDescent="0.2">
      <c r="C339"/>
      <c r="D339"/>
      <c r="E339"/>
      <c r="H339"/>
    </row>
    <row r="340" spans="3:8" x14ac:dyDescent="0.2">
      <c r="C340"/>
      <c r="D340"/>
      <c r="E340"/>
      <c r="H340"/>
    </row>
    <row r="341" spans="3:8" x14ac:dyDescent="0.2">
      <c r="C341"/>
      <c r="D341"/>
      <c r="E341"/>
      <c r="H341"/>
    </row>
    <row r="342" spans="3:8" x14ac:dyDescent="0.2">
      <c r="C342"/>
      <c r="D342"/>
      <c r="E342"/>
      <c r="H342"/>
    </row>
    <row r="343" spans="3:8" x14ac:dyDescent="0.2">
      <c r="C343"/>
      <c r="D343"/>
      <c r="E343"/>
      <c r="H343"/>
    </row>
    <row r="344" spans="3:8" x14ac:dyDescent="0.2">
      <c r="C344"/>
      <c r="D344"/>
      <c r="E344"/>
      <c r="H344"/>
    </row>
    <row r="345" spans="3:8" x14ac:dyDescent="0.2">
      <c r="C345"/>
      <c r="D345"/>
      <c r="E345"/>
      <c r="H345"/>
    </row>
    <row r="346" spans="3:8" x14ac:dyDescent="0.2">
      <c r="C346"/>
      <c r="D346"/>
      <c r="E346"/>
      <c r="H346"/>
    </row>
    <row r="347" spans="3:8" x14ac:dyDescent="0.2">
      <c r="C347"/>
      <c r="D347"/>
      <c r="E347"/>
      <c r="H347"/>
    </row>
    <row r="348" spans="3:8" x14ac:dyDescent="0.2">
      <c r="C348"/>
      <c r="D348"/>
      <c r="E348"/>
      <c r="H348"/>
    </row>
    <row r="349" spans="3:8" x14ac:dyDescent="0.2">
      <c r="C349"/>
      <c r="D349"/>
      <c r="E349"/>
      <c r="H349"/>
    </row>
    <row r="350" spans="3:8" x14ac:dyDescent="0.2">
      <c r="C350"/>
      <c r="D350"/>
      <c r="E350"/>
      <c r="H350"/>
    </row>
    <row r="351" spans="3:8" x14ac:dyDescent="0.2">
      <c r="C351"/>
      <c r="D351"/>
      <c r="E351"/>
      <c r="H351"/>
    </row>
    <row r="352" spans="3:8" x14ac:dyDescent="0.2">
      <c r="C352"/>
      <c r="D352"/>
      <c r="E352"/>
      <c r="H352"/>
    </row>
    <row r="353" spans="3:8" x14ac:dyDescent="0.2">
      <c r="C353"/>
      <c r="D353"/>
      <c r="E353"/>
      <c r="H353"/>
    </row>
    <row r="354" spans="3:8" x14ac:dyDescent="0.2">
      <c r="C354"/>
      <c r="D354"/>
      <c r="E354"/>
      <c r="H354"/>
    </row>
    <row r="355" spans="3:8" x14ac:dyDescent="0.2">
      <c r="C355"/>
      <c r="D355"/>
      <c r="E355"/>
      <c r="H355"/>
    </row>
    <row r="356" spans="3:8" x14ac:dyDescent="0.2">
      <c r="C356"/>
      <c r="D356"/>
      <c r="E356"/>
      <c r="H356"/>
    </row>
    <row r="357" spans="3:8" x14ac:dyDescent="0.2">
      <c r="C357"/>
      <c r="D357"/>
      <c r="E357"/>
      <c r="H357"/>
    </row>
    <row r="358" spans="3:8" x14ac:dyDescent="0.2">
      <c r="C358"/>
      <c r="D358"/>
      <c r="E358"/>
      <c r="H358"/>
    </row>
    <row r="359" spans="3:8" x14ac:dyDescent="0.2">
      <c r="C359"/>
      <c r="D359"/>
      <c r="E359"/>
      <c r="H359"/>
    </row>
    <row r="360" spans="3:8" x14ac:dyDescent="0.2">
      <c r="C360"/>
      <c r="D360"/>
      <c r="E360"/>
      <c r="H360"/>
    </row>
    <row r="361" spans="3:8" x14ac:dyDescent="0.2">
      <c r="C361"/>
      <c r="D361"/>
      <c r="E361"/>
      <c r="H361"/>
    </row>
    <row r="362" spans="3:8" x14ac:dyDescent="0.2">
      <c r="C362"/>
      <c r="D362"/>
      <c r="E362"/>
      <c r="H362"/>
    </row>
    <row r="363" spans="3:8" x14ac:dyDescent="0.2">
      <c r="C363"/>
      <c r="D363"/>
      <c r="E363"/>
      <c r="H363"/>
    </row>
    <row r="364" spans="3:8" x14ac:dyDescent="0.2">
      <c r="C364"/>
      <c r="D364"/>
      <c r="E364"/>
      <c r="H364"/>
    </row>
    <row r="365" spans="3:8" x14ac:dyDescent="0.2">
      <c r="C365"/>
      <c r="D365"/>
      <c r="E365"/>
      <c r="H365"/>
    </row>
    <row r="366" spans="3:8" x14ac:dyDescent="0.2">
      <c r="C366"/>
      <c r="D366"/>
      <c r="E366"/>
      <c r="H366"/>
    </row>
    <row r="367" spans="3:8" x14ac:dyDescent="0.2">
      <c r="C367"/>
      <c r="D367"/>
      <c r="E367"/>
      <c r="H367"/>
    </row>
    <row r="368" spans="3:8" x14ac:dyDescent="0.2">
      <c r="C368"/>
      <c r="D368"/>
      <c r="E368"/>
      <c r="H368"/>
    </row>
    <row r="369" spans="3:8" x14ac:dyDescent="0.2">
      <c r="C369"/>
      <c r="D369"/>
      <c r="E369"/>
      <c r="H369"/>
    </row>
    <row r="370" spans="3:8" x14ac:dyDescent="0.2">
      <c r="C370"/>
      <c r="D370"/>
      <c r="E370"/>
      <c r="H370"/>
    </row>
    <row r="371" spans="3:8" x14ac:dyDescent="0.2">
      <c r="C371"/>
      <c r="D371"/>
      <c r="E371"/>
      <c r="H371"/>
    </row>
    <row r="372" spans="3:8" x14ac:dyDescent="0.2">
      <c r="C372"/>
      <c r="D372"/>
      <c r="E372"/>
      <c r="H372"/>
    </row>
    <row r="373" spans="3:8" x14ac:dyDescent="0.2">
      <c r="C373"/>
      <c r="D373"/>
      <c r="E373"/>
      <c r="H373"/>
    </row>
    <row r="374" spans="3:8" x14ac:dyDescent="0.2">
      <c r="C374"/>
      <c r="D374"/>
      <c r="E374"/>
      <c r="H374"/>
    </row>
    <row r="375" spans="3:8" x14ac:dyDescent="0.2">
      <c r="C375"/>
      <c r="D375"/>
      <c r="E375"/>
      <c r="H375"/>
    </row>
    <row r="376" spans="3:8" x14ac:dyDescent="0.2">
      <c r="C376"/>
      <c r="D376"/>
      <c r="E376"/>
      <c r="H376"/>
    </row>
    <row r="377" spans="3:8" x14ac:dyDescent="0.2">
      <c r="C377"/>
      <c r="D377"/>
      <c r="E377"/>
      <c r="H377"/>
    </row>
    <row r="378" spans="3:8" x14ac:dyDescent="0.2">
      <c r="C378"/>
      <c r="D378"/>
      <c r="E378"/>
      <c r="H378"/>
    </row>
    <row r="379" spans="3:8" x14ac:dyDescent="0.2">
      <c r="C379"/>
      <c r="D379"/>
      <c r="E379"/>
      <c r="H379"/>
    </row>
    <row r="380" spans="3:8" x14ac:dyDescent="0.2">
      <c r="C380"/>
      <c r="D380"/>
      <c r="E380"/>
      <c r="H380"/>
    </row>
    <row r="381" spans="3:8" x14ac:dyDescent="0.2">
      <c r="C381"/>
      <c r="D381"/>
      <c r="E381"/>
      <c r="H381"/>
    </row>
    <row r="382" spans="3:8" x14ac:dyDescent="0.2">
      <c r="C382"/>
      <c r="D382"/>
      <c r="E382"/>
      <c r="H382"/>
    </row>
    <row r="383" spans="3:8" x14ac:dyDescent="0.2">
      <c r="C383"/>
      <c r="D383"/>
      <c r="E383"/>
      <c r="H383"/>
    </row>
    <row r="384" spans="3:8" x14ac:dyDescent="0.2">
      <c r="C384"/>
      <c r="D384"/>
      <c r="E384"/>
      <c r="H384"/>
    </row>
    <row r="385" spans="3:8" x14ac:dyDescent="0.2">
      <c r="C385"/>
      <c r="D385"/>
      <c r="E385"/>
      <c r="H385"/>
    </row>
    <row r="386" spans="3:8" x14ac:dyDescent="0.2">
      <c r="C386"/>
      <c r="D386"/>
      <c r="E386"/>
      <c r="H386"/>
    </row>
    <row r="387" spans="3:8" x14ac:dyDescent="0.2">
      <c r="C387"/>
      <c r="D387"/>
      <c r="E387"/>
      <c r="H387"/>
    </row>
    <row r="388" spans="3:8" x14ac:dyDescent="0.2">
      <c r="C388"/>
      <c r="D388"/>
      <c r="E388"/>
      <c r="H388"/>
    </row>
    <row r="389" spans="3:8" x14ac:dyDescent="0.2">
      <c r="C389"/>
      <c r="D389"/>
      <c r="E389"/>
      <c r="H389"/>
    </row>
    <row r="390" spans="3:8" x14ac:dyDescent="0.2">
      <c r="C390"/>
      <c r="D390"/>
      <c r="E390"/>
      <c r="H390"/>
    </row>
    <row r="391" spans="3:8" x14ac:dyDescent="0.2">
      <c r="C391"/>
      <c r="D391"/>
      <c r="E391"/>
      <c r="H391"/>
    </row>
    <row r="392" spans="3:8" x14ac:dyDescent="0.2">
      <c r="C392"/>
      <c r="D392"/>
      <c r="E392"/>
      <c r="H392"/>
    </row>
    <row r="393" spans="3:8" x14ac:dyDescent="0.2">
      <c r="C393"/>
      <c r="D393"/>
      <c r="E393"/>
      <c r="H393"/>
    </row>
    <row r="394" spans="3:8" x14ac:dyDescent="0.2">
      <c r="C394"/>
      <c r="D394"/>
      <c r="E394"/>
      <c r="H394"/>
    </row>
    <row r="395" spans="3:8" x14ac:dyDescent="0.2">
      <c r="C395"/>
      <c r="D395"/>
      <c r="E395"/>
      <c r="H395"/>
    </row>
    <row r="396" spans="3:8" x14ac:dyDescent="0.2">
      <c r="C396"/>
      <c r="D396"/>
      <c r="E396"/>
      <c r="H396"/>
    </row>
    <row r="397" spans="3:8" x14ac:dyDescent="0.2">
      <c r="C397"/>
      <c r="D397"/>
      <c r="E397"/>
      <c r="H397"/>
    </row>
    <row r="398" spans="3:8" x14ac:dyDescent="0.2">
      <c r="C398"/>
      <c r="D398"/>
      <c r="E398"/>
      <c r="H398"/>
    </row>
    <row r="399" spans="3:8" x14ac:dyDescent="0.2">
      <c r="C399"/>
      <c r="D399"/>
      <c r="E399"/>
      <c r="H399"/>
    </row>
    <row r="400" spans="3:8" x14ac:dyDescent="0.2">
      <c r="C400"/>
      <c r="D400"/>
      <c r="E400"/>
      <c r="H400"/>
    </row>
    <row r="401" spans="3:8" x14ac:dyDescent="0.2">
      <c r="C401"/>
      <c r="D401"/>
      <c r="E401"/>
      <c r="H401"/>
    </row>
    <row r="402" spans="3:8" x14ac:dyDescent="0.2">
      <c r="C402"/>
      <c r="D402"/>
      <c r="E402"/>
      <c r="H402"/>
    </row>
    <row r="403" spans="3:8" x14ac:dyDescent="0.2">
      <c r="C403"/>
      <c r="D403"/>
      <c r="E403"/>
      <c r="H403"/>
    </row>
    <row r="404" spans="3:8" x14ac:dyDescent="0.2">
      <c r="C404"/>
      <c r="D404"/>
      <c r="E404"/>
      <c r="H404"/>
    </row>
    <row r="405" spans="3:8" x14ac:dyDescent="0.2">
      <c r="C405"/>
      <c r="D405"/>
      <c r="E405"/>
      <c r="H405"/>
    </row>
    <row r="406" spans="3:8" x14ac:dyDescent="0.2">
      <c r="C406"/>
      <c r="D406"/>
      <c r="E406"/>
      <c r="H406"/>
    </row>
    <row r="407" spans="3:8" x14ac:dyDescent="0.2">
      <c r="C407"/>
      <c r="D407"/>
      <c r="E407"/>
      <c r="H407"/>
    </row>
    <row r="408" spans="3:8" x14ac:dyDescent="0.2">
      <c r="C408"/>
      <c r="D408"/>
      <c r="E408"/>
      <c r="H408"/>
    </row>
    <row r="409" spans="3:8" x14ac:dyDescent="0.2">
      <c r="C409"/>
      <c r="D409"/>
      <c r="E409"/>
      <c r="H409"/>
    </row>
    <row r="410" spans="3:8" x14ac:dyDescent="0.2">
      <c r="C410"/>
      <c r="D410"/>
      <c r="E410"/>
      <c r="H410"/>
    </row>
    <row r="411" spans="3:8" x14ac:dyDescent="0.2">
      <c r="C411"/>
      <c r="D411"/>
      <c r="E411"/>
      <c r="H411"/>
    </row>
    <row r="412" spans="3:8" x14ac:dyDescent="0.2">
      <c r="C412"/>
      <c r="D412"/>
      <c r="E412"/>
      <c r="H412"/>
    </row>
    <row r="413" spans="3:8" x14ac:dyDescent="0.2">
      <c r="C413"/>
      <c r="D413"/>
      <c r="E413"/>
      <c r="H413"/>
    </row>
    <row r="414" spans="3:8" x14ac:dyDescent="0.2">
      <c r="C414"/>
      <c r="D414"/>
      <c r="E414"/>
      <c r="H414"/>
    </row>
    <row r="415" spans="3:8" x14ac:dyDescent="0.2">
      <c r="C415"/>
      <c r="D415"/>
      <c r="E415"/>
      <c r="H415"/>
    </row>
    <row r="416" spans="3:8" x14ac:dyDescent="0.2">
      <c r="C416"/>
      <c r="D416"/>
      <c r="E416"/>
      <c r="H416"/>
    </row>
    <row r="417" spans="3:8" x14ac:dyDescent="0.2">
      <c r="C417"/>
      <c r="D417"/>
      <c r="E417"/>
      <c r="H417"/>
    </row>
    <row r="418" spans="3:8" x14ac:dyDescent="0.2">
      <c r="C418"/>
      <c r="D418"/>
      <c r="E418"/>
      <c r="H418"/>
    </row>
    <row r="419" spans="3:8" x14ac:dyDescent="0.2">
      <c r="C419"/>
      <c r="D419"/>
      <c r="E419"/>
      <c r="H419"/>
    </row>
    <row r="420" spans="3:8" x14ac:dyDescent="0.2">
      <c r="C420"/>
      <c r="D420"/>
      <c r="E420"/>
      <c r="H420"/>
    </row>
    <row r="421" spans="3:8" x14ac:dyDescent="0.2">
      <c r="C421"/>
      <c r="D421"/>
      <c r="E421"/>
      <c r="H421"/>
    </row>
    <row r="422" spans="3:8" x14ac:dyDescent="0.2">
      <c r="C422"/>
      <c r="D422"/>
      <c r="E422"/>
      <c r="H422"/>
    </row>
    <row r="423" spans="3:8" x14ac:dyDescent="0.2">
      <c r="C423"/>
      <c r="D423"/>
      <c r="E423"/>
      <c r="H423"/>
    </row>
    <row r="424" spans="3:8" x14ac:dyDescent="0.2">
      <c r="C424"/>
      <c r="D424"/>
      <c r="E424"/>
      <c r="H424"/>
    </row>
    <row r="425" spans="3:8" x14ac:dyDescent="0.2">
      <c r="C425"/>
      <c r="D425"/>
      <c r="E425"/>
      <c r="H425"/>
    </row>
    <row r="426" spans="3:8" x14ac:dyDescent="0.2">
      <c r="C426"/>
      <c r="D426"/>
      <c r="E426"/>
      <c r="H426"/>
    </row>
    <row r="427" spans="3:8" x14ac:dyDescent="0.2">
      <c r="C427"/>
      <c r="D427"/>
      <c r="E427"/>
      <c r="H427"/>
    </row>
    <row r="428" spans="3:8" x14ac:dyDescent="0.2">
      <c r="C428"/>
      <c r="D428"/>
      <c r="E428"/>
      <c r="H428"/>
    </row>
    <row r="429" spans="3:8" x14ac:dyDescent="0.2">
      <c r="C429"/>
      <c r="D429"/>
      <c r="E429"/>
      <c r="H429"/>
    </row>
    <row r="430" spans="3:8" x14ac:dyDescent="0.2">
      <c r="C430"/>
      <c r="D430"/>
      <c r="E430"/>
      <c r="H430"/>
    </row>
    <row r="431" spans="3:8" x14ac:dyDescent="0.2">
      <c r="C431"/>
      <c r="D431"/>
      <c r="E431"/>
      <c r="H431"/>
    </row>
    <row r="432" spans="3:8" x14ac:dyDescent="0.2">
      <c r="C432"/>
      <c r="D432"/>
      <c r="E432"/>
      <c r="H432"/>
    </row>
    <row r="433" spans="3:8" x14ac:dyDescent="0.2">
      <c r="C433"/>
      <c r="D433"/>
      <c r="E433"/>
      <c r="H433"/>
    </row>
    <row r="434" spans="3:8" x14ac:dyDescent="0.2">
      <c r="C434"/>
      <c r="D434"/>
      <c r="E434"/>
      <c r="H434"/>
    </row>
    <row r="435" spans="3:8" x14ac:dyDescent="0.2">
      <c r="C435"/>
      <c r="D435"/>
      <c r="E435"/>
      <c r="H435"/>
    </row>
    <row r="436" spans="3:8" x14ac:dyDescent="0.2">
      <c r="C436"/>
      <c r="D436"/>
      <c r="E436"/>
      <c r="H436"/>
    </row>
    <row r="437" spans="3:8" x14ac:dyDescent="0.2">
      <c r="C437"/>
      <c r="D437"/>
      <c r="E437"/>
      <c r="H437"/>
    </row>
    <row r="438" spans="3:8" x14ac:dyDescent="0.2">
      <c r="C438"/>
      <c r="D438"/>
      <c r="E438"/>
      <c r="H438"/>
    </row>
    <row r="439" spans="3:8" x14ac:dyDescent="0.2">
      <c r="C439"/>
      <c r="D439"/>
      <c r="E439"/>
      <c r="H439"/>
    </row>
    <row r="440" spans="3:8" x14ac:dyDescent="0.2">
      <c r="C440"/>
      <c r="D440"/>
      <c r="E440"/>
      <c r="H440"/>
    </row>
    <row r="441" spans="3:8" x14ac:dyDescent="0.2">
      <c r="C441"/>
      <c r="D441"/>
      <c r="E441"/>
      <c r="H441"/>
    </row>
    <row r="442" spans="3:8" x14ac:dyDescent="0.2">
      <c r="C442"/>
      <c r="D442"/>
      <c r="E442"/>
      <c r="H442"/>
    </row>
    <row r="443" spans="3:8" x14ac:dyDescent="0.2">
      <c r="C443"/>
      <c r="D443"/>
      <c r="E443"/>
      <c r="H443"/>
    </row>
    <row r="444" spans="3:8" x14ac:dyDescent="0.2">
      <c r="C444"/>
      <c r="D444"/>
      <c r="E444"/>
      <c r="H444"/>
    </row>
    <row r="445" spans="3:8" x14ac:dyDescent="0.2">
      <c r="C445"/>
      <c r="D445"/>
      <c r="E445"/>
      <c r="H445"/>
    </row>
    <row r="446" spans="3:8" x14ac:dyDescent="0.2">
      <c r="C446"/>
      <c r="D446"/>
      <c r="E446"/>
      <c r="H446"/>
    </row>
    <row r="447" spans="3:8" x14ac:dyDescent="0.2">
      <c r="C447"/>
      <c r="D447"/>
      <c r="E447"/>
      <c r="H447"/>
    </row>
    <row r="448" spans="3:8" x14ac:dyDescent="0.2">
      <c r="C448"/>
      <c r="D448"/>
      <c r="E448"/>
      <c r="H448"/>
    </row>
    <row r="449" spans="3:8" x14ac:dyDescent="0.2">
      <c r="C449"/>
      <c r="D449"/>
      <c r="E449"/>
      <c r="H449"/>
    </row>
    <row r="450" spans="3:8" x14ac:dyDescent="0.2">
      <c r="C450"/>
      <c r="D450"/>
      <c r="E450"/>
      <c r="H450"/>
    </row>
    <row r="451" spans="3:8" x14ac:dyDescent="0.2">
      <c r="C451"/>
      <c r="D451"/>
      <c r="E451"/>
      <c r="H451"/>
    </row>
    <row r="452" spans="3:8" x14ac:dyDescent="0.2">
      <c r="C452"/>
      <c r="D452"/>
      <c r="E452"/>
      <c r="H452"/>
    </row>
    <row r="453" spans="3:8" x14ac:dyDescent="0.2">
      <c r="C453"/>
      <c r="D453"/>
      <c r="E453"/>
      <c r="H453"/>
    </row>
    <row r="454" spans="3:8" x14ac:dyDescent="0.2">
      <c r="C454"/>
      <c r="D454"/>
      <c r="E454"/>
      <c r="H454"/>
    </row>
    <row r="455" spans="3:8" x14ac:dyDescent="0.2">
      <c r="C455"/>
      <c r="D455"/>
      <c r="E455"/>
      <c r="H455"/>
    </row>
    <row r="456" spans="3:8" x14ac:dyDescent="0.2">
      <c r="C456"/>
      <c r="D456"/>
      <c r="E456"/>
      <c r="H456"/>
    </row>
    <row r="457" spans="3:8" x14ac:dyDescent="0.2">
      <c r="C457"/>
      <c r="D457"/>
      <c r="E457"/>
      <c r="H457"/>
    </row>
    <row r="458" spans="3:8" x14ac:dyDescent="0.2">
      <c r="C458"/>
      <c r="D458"/>
      <c r="E458"/>
      <c r="H458"/>
    </row>
    <row r="459" spans="3:8" x14ac:dyDescent="0.2">
      <c r="C459"/>
      <c r="D459"/>
      <c r="E459"/>
      <c r="H459"/>
    </row>
    <row r="460" spans="3:8" x14ac:dyDescent="0.2">
      <c r="C460"/>
      <c r="D460"/>
      <c r="E460"/>
      <c r="H460"/>
    </row>
    <row r="461" spans="3:8" x14ac:dyDescent="0.2">
      <c r="C461"/>
      <c r="D461"/>
      <c r="E461"/>
      <c r="H461"/>
    </row>
    <row r="462" spans="3:8" x14ac:dyDescent="0.2">
      <c r="C462"/>
      <c r="D462"/>
      <c r="E462"/>
      <c r="H462"/>
    </row>
    <row r="463" spans="3:8" x14ac:dyDescent="0.2">
      <c r="C463"/>
      <c r="D463"/>
      <c r="E463"/>
      <c r="H463"/>
    </row>
    <row r="464" spans="3:8" x14ac:dyDescent="0.2">
      <c r="C464"/>
      <c r="D464"/>
      <c r="E464"/>
      <c r="H464"/>
    </row>
    <row r="465" spans="3:8" x14ac:dyDescent="0.2">
      <c r="C465"/>
      <c r="D465"/>
      <c r="E465"/>
      <c r="H465"/>
    </row>
    <row r="466" spans="3:8" x14ac:dyDescent="0.2">
      <c r="C466"/>
      <c r="D466"/>
      <c r="E466"/>
      <c r="H466"/>
    </row>
    <row r="467" spans="3:8" x14ac:dyDescent="0.2">
      <c r="C467"/>
      <c r="D467"/>
      <c r="E467"/>
      <c r="H467"/>
    </row>
    <row r="468" spans="3:8" x14ac:dyDescent="0.2">
      <c r="C468"/>
      <c r="D468"/>
      <c r="E468"/>
      <c r="H468"/>
    </row>
    <row r="469" spans="3:8" x14ac:dyDescent="0.2">
      <c r="C469"/>
      <c r="D469"/>
      <c r="E469"/>
      <c r="H469"/>
    </row>
    <row r="470" spans="3:8" x14ac:dyDescent="0.2">
      <c r="C470"/>
      <c r="D470"/>
      <c r="E470"/>
      <c r="H470"/>
    </row>
    <row r="471" spans="3:8" x14ac:dyDescent="0.2">
      <c r="C471"/>
      <c r="D471"/>
      <c r="E471"/>
      <c r="H471"/>
    </row>
    <row r="472" spans="3:8" x14ac:dyDescent="0.2">
      <c r="C472"/>
      <c r="D472"/>
      <c r="E472"/>
      <c r="H472"/>
    </row>
    <row r="473" spans="3:8" x14ac:dyDescent="0.2">
      <c r="C473"/>
      <c r="D473"/>
      <c r="E473"/>
      <c r="H473"/>
    </row>
    <row r="474" spans="3:8" x14ac:dyDescent="0.2">
      <c r="C474"/>
      <c r="D474"/>
      <c r="E474"/>
      <c r="H474"/>
    </row>
    <row r="475" spans="3:8" x14ac:dyDescent="0.2">
      <c r="C475"/>
      <c r="D475"/>
      <c r="E475"/>
      <c r="H475"/>
    </row>
    <row r="476" spans="3:8" x14ac:dyDescent="0.2">
      <c r="C476"/>
      <c r="D476"/>
      <c r="E476"/>
      <c r="H476"/>
    </row>
    <row r="477" spans="3:8" x14ac:dyDescent="0.2">
      <c r="C477"/>
      <c r="D477"/>
      <c r="E477"/>
      <c r="H477"/>
    </row>
    <row r="478" spans="3:8" x14ac:dyDescent="0.2">
      <c r="C478"/>
      <c r="D478"/>
      <c r="E478"/>
      <c r="H478"/>
    </row>
    <row r="479" spans="3:8" x14ac:dyDescent="0.2">
      <c r="C479"/>
      <c r="D479"/>
      <c r="E479"/>
      <c r="H479"/>
    </row>
    <row r="480" spans="3:8" x14ac:dyDescent="0.2">
      <c r="C480"/>
      <c r="D480"/>
      <c r="E480"/>
      <c r="H480"/>
    </row>
    <row r="481" spans="3:8" x14ac:dyDescent="0.2">
      <c r="C481"/>
      <c r="D481"/>
      <c r="E481"/>
      <c r="H481"/>
    </row>
    <row r="482" spans="3:8" x14ac:dyDescent="0.2">
      <c r="C482"/>
      <c r="D482"/>
      <c r="E482"/>
      <c r="H482"/>
    </row>
    <row r="483" spans="3:8" x14ac:dyDescent="0.2">
      <c r="C483"/>
      <c r="D483"/>
      <c r="E483"/>
      <c r="H483"/>
    </row>
    <row r="484" spans="3:8" x14ac:dyDescent="0.2">
      <c r="C484"/>
      <c r="D484"/>
      <c r="E484"/>
      <c r="H484"/>
    </row>
    <row r="485" spans="3:8" x14ac:dyDescent="0.2">
      <c r="C485"/>
      <c r="D485"/>
      <c r="E485"/>
      <c r="H485"/>
    </row>
    <row r="486" spans="3:8" x14ac:dyDescent="0.2">
      <c r="C486"/>
      <c r="D486"/>
      <c r="E486"/>
      <c r="H486"/>
    </row>
    <row r="487" spans="3:8" x14ac:dyDescent="0.2">
      <c r="C487"/>
      <c r="D487"/>
      <c r="E487"/>
      <c r="H487"/>
    </row>
    <row r="488" spans="3:8" x14ac:dyDescent="0.2">
      <c r="C488"/>
      <c r="D488"/>
      <c r="E488"/>
      <c r="H488"/>
    </row>
    <row r="489" spans="3:8" x14ac:dyDescent="0.2">
      <c r="C489"/>
      <c r="D489"/>
      <c r="E489"/>
      <c r="H489"/>
    </row>
    <row r="490" spans="3:8" x14ac:dyDescent="0.2">
      <c r="C490"/>
      <c r="D490"/>
      <c r="E490"/>
      <c r="H490"/>
    </row>
    <row r="491" spans="3:8" x14ac:dyDescent="0.2">
      <c r="C491"/>
      <c r="D491"/>
      <c r="E491"/>
      <c r="H491"/>
    </row>
    <row r="492" spans="3:8" x14ac:dyDescent="0.2">
      <c r="C492"/>
      <c r="D492"/>
      <c r="E492"/>
      <c r="H492"/>
    </row>
    <row r="493" spans="3:8" x14ac:dyDescent="0.2">
      <c r="C493"/>
      <c r="D493"/>
      <c r="E493"/>
      <c r="H493"/>
    </row>
    <row r="494" spans="3:8" x14ac:dyDescent="0.2">
      <c r="C494"/>
      <c r="D494"/>
      <c r="E494"/>
      <c r="H494"/>
    </row>
    <row r="495" spans="3:8" x14ac:dyDescent="0.2">
      <c r="C495"/>
      <c r="D495"/>
      <c r="E495"/>
      <c r="H495"/>
    </row>
    <row r="496" spans="3:8" x14ac:dyDescent="0.2">
      <c r="C496"/>
      <c r="D496"/>
      <c r="E496"/>
      <c r="H496"/>
    </row>
    <row r="497" spans="3:8" x14ac:dyDescent="0.2">
      <c r="C497"/>
      <c r="D497"/>
      <c r="E497"/>
      <c r="H497"/>
    </row>
    <row r="498" spans="3:8" x14ac:dyDescent="0.2">
      <c r="C498"/>
      <c r="D498"/>
      <c r="E498"/>
      <c r="H498"/>
    </row>
    <row r="499" spans="3:8" x14ac:dyDescent="0.2">
      <c r="C499"/>
      <c r="D499"/>
      <c r="E499"/>
      <c r="H499"/>
    </row>
    <row r="500" spans="3:8" x14ac:dyDescent="0.2">
      <c r="C500"/>
      <c r="D500"/>
      <c r="E500"/>
      <c r="H500"/>
    </row>
    <row r="501" spans="3:8" x14ac:dyDescent="0.2">
      <c r="C501"/>
      <c r="D501"/>
      <c r="E501"/>
      <c r="H501"/>
    </row>
    <row r="502" spans="3:8" x14ac:dyDescent="0.2">
      <c r="C502"/>
      <c r="D502"/>
      <c r="E502"/>
      <c r="H502"/>
    </row>
    <row r="503" spans="3:8" x14ac:dyDescent="0.2">
      <c r="C503"/>
      <c r="D503"/>
      <c r="E503"/>
      <c r="H503"/>
    </row>
    <row r="504" spans="3:8" x14ac:dyDescent="0.2">
      <c r="C504"/>
      <c r="D504"/>
      <c r="E504"/>
      <c r="H504"/>
    </row>
    <row r="505" spans="3:8" x14ac:dyDescent="0.2">
      <c r="C505"/>
      <c r="D505"/>
      <c r="E505"/>
      <c r="H505"/>
    </row>
    <row r="506" spans="3:8" x14ac:dyDescent="0.2">
      <c r="C506"/>
      <c r="D506"/>
      <c r="E506"/>
      <c r="H506"/>
    </row>
    <row r="507" spans="3:8" x14ac:dyDescent="0.2">
      <c r="C507"/>
      <c r="D507"/>
      <c r="E507"/>
      <c r="H507"/>
    </row>
    <row r="508" spans="3:8" x14ac:dyDescent="0.2">
      <c r="C508"/>
      <c r="D508"/>
      <c r="E508"/>
      <c r="H508"/>
    </row>
    <row r="509" spans="3:8" x14ac:dyDescent="0.2">
      <c r="C509"/>
      <c r="D509"/>
      <c r="E509"/>
      <c r="H509"/>
    </row>
    <row r="510" spans="3:8" x14ac:dyDescent="0.2">
      <c r="C510"/>
      <c r="D510"/>
      <c r="E510"/>
      <c r="H510"/>
    </row>
    <row r="511" spans="3:8" x14ac:dyDescent="0.2">
      <c r="C511"/>
      <c r="D511"/>
      <c r="E511"/>
      <c r="H511"/>
    </row>
    <row r="512" spans="3:8" x14ac:dyDescent="0.2">
      <c r="C512"/>
      <c r="D512"/>
      <c r="E512"/>
      <c r="H512"/>
    </row>
    <row r="513" spans="3:8" x14ac:dyDescent="0.2">
      <c r="C513"/>
      <c r="D513"/>
      <c r="E513"/>
      <c r="H513"/>
    </row>
    <row r="514" spans="3:8" x14ac:dyDescent="0.2">
      <c r="C514"/>
      <c r="D514"/>
      <c r="E514"/>
      <c r="H514"/>
    </row>
    <row r="515" spans="3:8" x14ac:dyDescent="0.2">
      <c r="C515"/>
      <c r="D515"/>
      <c r="E515"/>
      <c r="H515"/>
    </row>
    <row r="516" spans="3:8" x14ac:dyDescent="0.2">
      <c r="C516"/>
      <c r="D516"/>
      <c r="E516"/>
      <c r="H516"/>
    </row>
    <row r="517" spans="3:8" x14ac:dyDescent="0.2">
      <c r="C517"/>
      <c r="D517"/>
      <c r="E517"/>
      <c r="H517"/>
    </row>
    <row r="518" spans="3:8" x14ac:dyDescent="0.2">
      <c r="C518"/>
      <c r="D518"/>
      <c r="E518"/>
      <c r="H518"/>
    </row>
    <row r="519" spans="3:8" x14ac:dyDescent="0.2">
      <c r="C519"/>
      <c r="D519"/>
      <c r="E519"/>
      <c r="H519"/>
    </row>
    <row r="520" spans="3:8" x14ac:dyDescent="0.2">
      <c r="C520"/>
      <c r="D520"/>
      <c r="E520"/>
      <c r="H520"/>
    </row>
    <row r="521" spans="3:8" x14ac:dyDescent="0.2">
      <c r="C521"/>
      <c r="D521"/>
      <c r="E521"/>
      <c r="H521"/>
    </row>
    <row r="522" spans="3:8" x14ac:dyDescent="0.2">
      <c r="C522"/>
      <c r="D522"/>
      <c r="E522"/>
      <c r="H522"/>
    </row>
    <row r="523" spans="3:8" x14ac:dyDescent="0.2">
      <c r="C523"/>
      <c r="D523"/>
      <c r="E523"/>
      <c r="H523"/>
    </row>
    <row r="524" spans="3:8" x14ac:dyDescent="0.2">
      <c r="C524"/>
      <c r="D524"/>
      <c r="E524"/>
      <c r="H524"/>
    </row>
    <row r="525" spans="3:8" x14ac:dyDescent="0.2">
      <c r="C525"/>
      <c r="D525"/>
      <c r="E525"/>
      <c r="H525"/>
    </row>
    <row r="526" spans="3:8" x14ac:dyDescent="0.2">
      <c r="C526"/>
      <c r="D526"/>
      <c r="E526"/>
      <c r="H526"/>
    </row>
    <row r="527" spans="3:8" x14ac:dyDescent="0.2">
      <c r="C527"/>
      <c r="D527"/>
      <c r="E527"/>
      <c r="H527"/>
    </row>
    <row r="528" spans="3:8" x14ac:dyDescent="0.2">
      <c r="C528"/>
      <c r="D528"/>
      <c r="E528"/>
      <c r="H528"/>
    </row>
    <row r="529" spans="3:8" x14ac:dyDescent="0.2">
      <c r="C529"/>
      <c r="D529"/>
      <c r="E529"/>
      <c r="H529"/>
    </row>
    <row r="530" spans="3:8" x14ac:dyDescent="0.2">
      <c r="C530"/>
      <c r="D530"/>
      <c r="E530"/>
      <c r="H530"/>
    </row>
    <row r="531" spans="3:8" x14ac:dyDescent="0.2">
      <c r="C531"/>
      <c r="D531"/>
      <c r="E531"/>
      <c r="H531"/>
    </row>
    <row r="532" spans="3:8" x14ac:dyDescent="0.2">
      <c r="C532"/>
      <c r="D532"/>
      <c r="E532"/>
      <c r="H532"/>
    </row>
    <row r="533" spans="3:8" x14ac:dyDescent="0.2">
      <c r="C533"/>
      <c r="D533"/>
      <c r="E533"/>
      <c r="H533"/>
    </row>
    <row r="534" spans="3:8" x14ac:dyDescent="0.2">
      <c r="C534"/>
      <c r="D534"/>
      <c r="E534"/>
      <c r="H534"/>
    </row>
    <row r="535" spans="3:8" x14ac:dyDescent="0.2">
      <c r="C535"/>
      <c r="D535"/>
      <c r="E535"/>
      <c r="H535"/>
    </row>
    <row r="536" spans="3:8" x14ac:dyDescent="0.2">
      <c r="C536"/>
      <c r="D536"/>
      <c r="E536"/>
      <c r="H536"/>
    </row>
    <row r="537" spans="3:8" x14ac:dyDescent="0.2">
      <c r="C537"/>
      <c r="D537"/>
      <c r="E537"/>
      <c r="H537"/>
    </row>
    <row r="538" spans="3:8" x14ac:dyDescent="0.2">
      <c r="C538"/>
      <c r="D538"/>
      <c r="E538"/>
      <c r="H538"/>
    </row>
    <row r="539" spans="3:8" x14ac:dyDescent="0.2">
      <c r="C539"/>
      <c r="D539"/>
      <c r="E539"/>
      <c r="H539"/>
    </row>
    <row r="540" spans="3:8" x14ac:dyDescent="0.2">
      <c r="C540"/>
      <c r="D540"/>
      <c r="E540"/>
      <c r="H540"/>
    </row>
    <row r="541" spans="3:8" x14ac:dyDescent="0.2">
      <c r="C541"/>
      <c r="D541"/>
      <c r="E541"/>
      <c r="H541"/>
    </row>
    <row r="542" spans="3:8" x14ac:dyDescent="0.2">
      <c r="C542"/>
      <c r="D542"/>
      <c r="E542"/>
      <c r="H542"/>
    </row>
    <row r="543" spans="3:8" x14ac:dyDescent="0.2">
      <c r="C543"/>
      <c r="D543"/>
      <c r="E543"/>
      <c r="H543"/>
    </row>
    <row r="544" spans="3:8" x14ac:dyDescent="0.2">
      <c r="C544"/>
      <c r="D544"/>
      <c r="E544"/>
      <c r="H544"/>
    </row>
    <row r="545" spans="3:8" x14ac:dyDescent="0.2">
      <c r="C545"/>
      <c r="D545"/>
      <c r="E545"/>
      <c r="H545"/>
    </row>
    <row r="546" spans="3:8" x14ac:dyDescent="0.2">
      <c r="C546"/>
      <c r="D546"/>
      <c r="E546"/>
      <c r="H546"/>
    </row>
    <row r="547" spans="3:8" x14ac:dyDescent="0.2">
      <c r="C547"/>
      <c r="D547"/>
      <c r="E547"/>
      <c r="H547"/>
    </row>
    <row r="548" spans="3:8" x14ac:dyDescent="0.2">
      <c r="C548"/>
      <c r="D548"/>
      <c r="E548"/>
      <c r="H548"/>
    </row>
    <row r="549" spans="3:8" x14ac:dyDescent="0.2">
      <c r="C549"/>
      <c r="D549"/>
      <c r="E549"/>
      <c r="H549"/>
    </row>
    <row r="550" spans="3:8" x14ac:dyDescent="0.2">
      <c r="C550"/>
      <c r="D550"/>
      <c r="E550"/>
      <c r="H550"/>
    </row>
    <row r="551" spans="3:8" x14ac:dyDescent="0.2">
      <c r="C551"/>
      <c r="D551"/>
      <c r="E551"/>
      <c r="H551"/>
    </row>
    <row r="552" spans="3:8" x14ac:dyDescent="0.2">
      <c r="C552"/>
      <c r="D552"/>
      <c r="E552"/>
      <c r="H552"/>
    </row>
    <row r="553" spans="3:8" x14ac:dyDescent="0.2">
      <c r="C553"/>
      <c r="D553"/>
      <c r="E553"/>
      <c r="H553"/>
    </row>
    <row r="554" spans="3:8" x14ac:dyDescent="0.2">
      <c r="C554"/>
      <c r="D554"/>
      <c r="E554"/>
      <c r="H554"/>
    </row>
    <row r="555" spans="3:8" x14ac:dyDescent="0.2">
      <c r="C555"/>
      <c r="D555"/>
      <c r="E555"/>
      <c r="H555"/>
    </row>
    <row r="556" spans="3:8" x14ac:dyDescent="0.2">
      <c r="C556"/>
      <c r="D556"/>
      <c r="E556"/>
      <c r="H556"/>
    </row>
    <row r="557" spans="3:8" x14ac:dyDescent="0.2">
      <c r="C557"/>
      <c r="D557"/>
      <c r="E557"/>
      <c r="H557"/>
    </row>
    <row r="558" spans="3:8" x14ac:dyDescent="0.2">
      <c r="C558"/>
      <c r="D558"/>
      <c r="E558"/>
      <c r="H558"/>
    </row>
    <row r="559" spans="3:8" x14ac:dyDescent="0.2">
      <c r="C559"/>
      <c r="D559"/>
      <c r="E559"/>
      <c r="H559"/>
    </row>
    <row r="560" spans="3:8" x14ac:dyDescent="0.2">
      <c r="C560"/>
      <c r="D560"/>
      <c r="E560"/>
      <c r="H560"/>
    </row>
    <row r="561" spans="3:8" x14ac:dyDescent="0.2">
      <c r="C561"/>
      <c r="D561"/>
      <c r="E561"/>
      <c r="H561"/>
    </row>
    <row r="562" spans="3:8" x14ac:dyDescent="0.2">
      <c r="C562"/>
      <c r="D562"/>
      <c r="E562"/>
      <c r="H562"/>
    </row>
    <row r="563" spans="3:8" x14ac:dyDescent="0.2">
      <c r="C563"/>
      <c r="D563"/>
      <c r="E563"/>
      <c r="H563"/>
    </row>
    <row r="564" spans="3:8" x14ac:dyDescent="0.2">
      <c r="C564"/>
      <c r="D564"/>
      <c r="E564"/>
      <c r="H564"/>
    </row>
    <row r="565" spans="3:8" x14ac:dyDescent="0.2">
      <c r="C565"/>
      <c r="D565"/>
      <c r="E565"/>
      <c r="H565"/>
    </row>
    <row r="566" spans="3:8" x14ac:dyDescent="0.2">
      <c r="C566"/>
      <c r="D566"/>
      <c r="E566"/>
      <c r="H566"/>
    </row>
    <row r="567" spans="3:8" x14ac:dyDescent="0.2">
      <c r="C567"/>
      <c r="D567"/>
      <c r="E567"/>
      <c r="H567"/>
    </row>
    <row r="568" spans="3:8" x14ac:dyDescent="0.2">
      <c r="C568"/>
      <c r="D568"/>
      <c r="E568"/>
      <c r="H568"/>
    </row>
    <row r="569" spans="3:8" x14ac:dyDescent="0.2">
      <c r="C569"/>
      <c r="D569"/>
      <c r="E569"/>
      <c r="H569"/>
    </row>
    <row r="570" spans="3:8" x14ac:dyDescent="0.2">
      <c r="C570"/>
      <c r="D570"/>
      <c r="E570"/>
      <c r="H570"/>
    </row>
    <row r="571" spans="3:8" x14ac:dyDescent="0.2">
      <c r="C571"/>
      <c r="D571"/>
      <c r="E571"/>
      <c r="H571"/>
    </row>
    <row r="572" spans="3:8" x14ac:dyDescent="0.2">
      <c r="C572"/>
      <c r="D572"/>
      <c r="E572"/>
      <c r="H572"/>
    </row>
    <row r="573" spans="3:8" x14ac:dyDescent="0.2">
      <c r="C573"/>
      <c r="D573"/>
      <c r="E573"/>
      <c r="H573"/>
    </row>
    <row r="574" spans="3:8" x14ac:dyDescent="0.2">
      <c r="C574"/>
      <c r="D574"/>
      <c r="E574"/>
      <c r="H574"/>
    </row>
    <row r="575" spans="3:8" x14ac:dyDescent="0.2">
      <c r="C575"/>
      <c r="D575"/>
      <c r="E575"/>
      <c r="H575"/>
    </row>
    <row r="576" spans="3:8" x14ac:dyDescent="0.2">
      <c r="C576"/>
      <c r="D576"/>
      <c r="E576"/>
      <c r="H576"/>
    </row>
    <row r="577" spans="3:8" x14ac:dyDescent="0.2">
      <c r="C577"/>
      <c r="D577"/>
      <c r="E577"/>
      <c r="H577"/>
    </row>
    <row r="578" spans="3:8" x14ac:dyDescent="0.2">
      <c r="C578"/>
      <c r="D578"/>
      <c r="E578"/>
      <c r="H578"/>
    </row>
    <row r="579" spans="3:8" x14ac:dyDescent="0.2">
      <c r="C579"/>
      <c r="D579"/>
      <c r="E579"/>
      <c r="H579"/>
    </row>
    <row r="580" spans="3:8" x14ac:dyDescent="0.2">
      <c r="C580"/>
      <c r="D580"/>
      <c r="E580"/>
      <c r="H580"/>
    </row>
    <row r="581" spans="3:8" x14ac:dyDescent="0.2">
      <c r="C581"/>
      <c r="D581"/>
      <c r="E581"/>
      <c r="H581"/>
    </row>
    <row r="582" spans="3:8" x14ac:dyDescent="0.2">
      <c r="C582"/>
      <c r="D582"/>
      <c r="E582"/>
      <c r="H582"/>
    </row>
    <row r="583" spans="3:8" x14ac:dyDescent="0.2">
      <c r="C583"/>
      <c r="D583"/>
      <c r="E583"/>
      <c r="H583"/>
    </row>
    <row r="584" spans="3:8" x14ac:dyDescent="0.2">
      <c r="C584"/>
      <c r="D584"/>
      <c r="E584"/>
      <c r="H584"/>
    </row>
    <row r="585" spans="3:8" x14ac:dyDescent="0.2">
      <c r="C585"/>
      <c r="D585"/>
      <c r="E585"/>
      <c r="H585"/>
    </row>
    <row r="586" spans="3:8" x14ac:dyDescent="0.2">
      <c r="C586"/>
      <c r="D586"/>
      <c r="E586"/>
      <c r="H586"/>
    </row>
    <row r="587" spans="3:8" x14ac:dyDescent="0.2">
      <c r="C587"/>
      <c r="D587"/>
      <c r="E587"/>
      <c r="H587"/>
    </row>
    <row r="588" spans="3:8" x14ac:dyDescent="0.2">
      <c r="C588"/>
      <c r="D588"/>
      <c r="E588"/>
      <c r="H588"/>
    </row>
    <row r="589" spans="3:8" x14ac:dyDescent="0.2">
      <c r="C589"/>
      <c r="D589"/>
      <c r="E589"/>
      <c r="H589"/>
    </row>
    <row r="590" spans="3:8" x14ac:dyDescent="0.2">
      <c r="C590"/>
      <c r="D590"/>
      <c r="E590"/>
      <c r="H590"/>
    </row>
    <row r="591" spans="3:8" x14ac:dyDescent="0.2">
      <c r="C591"/>
      <c r="D591"/>
      <c r="E591"/>
      <c r="H591"/>
    </row>
    <row r="592" spans="3:8" x14ac:dyDescent="0.2">
      <c r="C592"/>
      <c r="D592"/>
      <c r="E592"/>
      <c r="H592"/>
    </row>
    <row r="593" spans="3:8" x14ac:dyDescent="0.2">
      <c r="C593"/>
      <c r="D593"/>
      <c r="E593"/>
      <c r="H593"/>
    </row>
    <row r="594" spans="3:8" x14ac:dyDescent="0.2">
      <c r="C594"/>
      <c r="D594"/>
      <c r="E594"/>
      <c r="H594"/>
    </row>
    <row r="595" spans="3:8" x14ac:dyDescent="0.2">
      <c r="C595"/>
      <c r="D595"/>
      <c r="E595"/>
      <c r="H595"/>
    </row>
    <row r="596" spans="3:8" x14ac:dyDescent="0.2">
      <c r="C596"/>
      <c r="D596"/>
      <c r="E596"/>
      <c r="H596"/>
    </row>
    <row r="597" spans="3:8" x14ac:dyDescent="0.2">
      <c r="C597"/>
      <c r="D597"/>
      <c r="E597"/>
      <c r="H597"/>
    </row>
    <row r="598" spans="3:8" x14ac:dyDescent="0.2">
      <c r="C598"/>
      <c r="D598"/>
      <c r="E598"/>
      <c r="H598"/>
    </row>
    <row r="599" spans="3:8" x14ac:dyDescent="0.2">
      <c r="C599"/>
      <c r="D599"/>
      <c r="E599"/>
      <c r="H599"/>
    </row>
    <row r="600" spans="3:8" x14ac:dyDescent="0.2">
      <c r="C600"/>
      <c r="D600"/>
      <c r="E600"/>
      <c r="H600"/>
    </row>
    <row r="601" spans="3:8" x14ac:dyDescent="0.2">
      <c r="C601"/>
      <c r="D601"/>
      <c r="E601"/>
      <c r="H601"/>
    </row>
    <row r="602" spans="3:8" x14ac:dyDescent="0.2">
      <c r="C602"/>
      <c r="D602"/>
      <c r="E602"/>
      <c r="H602"/>
    </row>
    <row r="603" spans="3:8" x14ac:dyDescent="0.2">
      <c r="C603"/>
      <c r="D603"/>
      <c r="E603"/>
      <c r="H603"/>
    </row>
    <row r="604" spans="3:8" x14ac:dyDescent="0.2">
      <c r="C604"/>
      <c r="D604"/>
      <c r="E604"/>
      <c r="H604"/>
    </row>
    <row r="605" spans="3:8" x14ac:dyDescent="0.2">
      <c r="C605"/>
      <c r="D605"/>
      <c r="E605"/>
      <c r="H605"/>
    </row>
    <row r="606" spans="3:8" x14ac:dyDescent="0.2">
      <c r="C606"/>
      <c r="D606"/>
      <c r="E606"/>
      <c r="H606"/>
    </row>
    <row r="607" spans="3:8" x14ac:dyDescent="0.2">
      <c r="C607"/>
      <c r="D607"/>
      <c r="E607"/>
      <c r="H607"/>
    </row>
    <row r="608" spans="3:8" x14ac:dyDescent="0.2">
      <c r="C608"/>
      <c r="D608"/>
      <c r="E608"/>
      <c r="H608"/>
    </row>
    <row r="609" spans="3:8" x14ac:dyDescent="0.2">
      <c r="C609"/>
      <c r="D609"/>
      <c r="E609"/>
      <c r="H609"/>
    </row>
    <row r="610" spans="3:8" x14ac:dyDescent="0.2">
      <c r="C610"/>
      <c r="D610"/>
      <c r="E610"/>
      <c r="H610"/>
    </row>
    <row r="611" spans="3:8" x14ac:dyDescent="0.2">
      <c r="C611"/>
      <c r="D611"/>
      <c r="E611"/>
      <c r="H611"/>
    </row>
    <row r="612" spans="3:8" x14ac:dyDescent="0.2">
      <c r="C612"/>
      <c r="D612"/>
      <c r="E612"/>
      <c r="H612"/>
    </row>
    <row r="613" spans="3:8" x14ac:dyDescent="0.2">
      <c r="C613"/>
      <c r="D613"/>
      <c r="E613"/>
      <c r="H613"/>
    </row>
    <row r="614" spans="3:8" x14ac:dyDescent="0.2">
      <c r="C614"/>
      <c r="D614"/>
      <c r="E614"/>
      <c r="H614"/>
    </row>
    <row r="615" spans="3:8" x14ac:dyDescent="0.2">
      <c r="C615"/>
      <c r="D615"/>
      <c r="E615"/>
      <c r="H615"/>
    </row>
    <row r="616" spans="3:8" x14ac:dyDescent="0.2">
      <c r="C616"/>
      <c r="D616"/>
      <c r="E616"/>
      <c r="H616"/>
    </row>
    <row r="617" spans="3:8" x14ac:dyDescent="0.2">
      <c r="C617"/>
      <c r="D617"/>
      <c r="E617"/>
      <c r="H617"/>
    </row>
    <row r="618" spans="3:8" x14ac:dyDescent="0.2">
      <c r="C618"/>
      <c r="D618"/>
      <c r="E618"/>
      <c r="H618"/>
    </row>
    <row r="619" spans="3:8" x14ac:dyDescent="0.2">
      <c r="C619"/>
      <c r="D619"/>
      <c r="E619"/>
      <c r="H619"/>
    </row>
    <row r="620" spans="3:8" x14ac:dyDescent="0.2">
      <c r="C620"/>
      <c r="D620"/>
      <c r="E620"/>
      <c r="H620"/>
    </row>
    <row r="621" spans="3:8" x14ac:dyDescent="0.2">
      <c r="C621"/>
      <c r="D621"/>
      <c r="E621"/>
      <c r="H621"/>
    </row>
    <row r="622" spans="3:8" x14ac:dyDescent="0.2">
      <c r="C622"/>
      <c r="D622"/>
      <c r="E622"/>
      <c r="H622"/>
    </row>
    <row r="623" spans="3:8" x14ac:dyDescent="0.2">
      <c r="C623"/>
      <c r="D623"/>
      <c r="E623"/>
      <c r="H623"/>
    </row>
    <row r="624" spans="3:8" x14ac:dyDescent="0.2">
      <c r="C624"/>
      <c r="D624"/>
      <c r="E624"/>
      <c r="H624"/>
    </row>
    <row r="625" spans="3:8" x14ac:dyDescent="0.2">
      <c r="C625"/>
      <c r="D625"/>
      <c r="E625"/>
      <c r="H625"/>
    </row>
    <row r="626" spans="3:8" x14ac:dyDescent="0.2">
      <c r="C626"/>
      <c r="D626"/>
      <c r="E626"/>
      <c r="H626"/>
    </row>
    <row r="627" spans="3:8" x14ac:dyDescent="0.2">
      <c r="C627"/>
      <c r="D627"/>
      <c r="E627"/>
      <c r="H627"/>
    </row>
    <row r="628" spans="3:8" x14ac:dyDescent="0.2">
      <c r="C628"/>
      <c r="D628"/>
      <c r="E628"/>
      <c r="H628"/>
    </row>
    <row r="629" spans="3:8" x14ac:dyDescent="0.2">
      <c r="C629"/>
      <c r="D629"/>
      <c r="E629"/>
      <c r="H629"/>
    </row>
    <row r="630" spans="3:8" x14ac:dyDescent="0.2">
      <c r="C630"/>
      <c r="D630"/>
      <c r="E630"/>
      <c r="H630"/>
    </row>
    <row r="631" spans="3:8" x14ac:dyDescent="0.2">
      <c r="C631"/>
      <c r="D631"/>
      <c r="E631"/>
      <c r="H631"/>
    </row>
    <row r="632" spans="3:8" x14ac:dyDescent="0.2">
      <c r="C632"/>
      <c r="D632"/>
      <c r="E632"/>
      <c r="H632"/>
    </row>
    <row r="633" spans="3:8" x14ac:dyDescent="0.2">
      <c r="C633"/>
      <c r="D633"/>
      <c r="E633"/>
      <c r="H633"/>
    </row>
    <row r="634" spans="3:8" x14ac:dyDescent="0.2">
      <c r="C634"/>
      <c r="D634"/>
      <c r="E634"/>
      <c r="H634"/>
    </row>
    <row r="635" spans="3:8" x14ac:dyDescent="0.2">
      <c r="C635"/>
      <c r="D635"/>
      <c r="E635"/>
      <c r="H635"/>
    </row>
    <row r="636" spans="3:8" x14ac:dyDescent="0.2">
      <c r="C636"/>
      <c r="D636"/>
      <c r="E636"/>
      <c r="H636"/>
    </row>
    <row r="637" spans="3:8" x14ac:dyDescent="0.2">
      <c r="C637"/>
      <c r="D637"/>
      <c r="E637"/>
      <c r="H637"/>
    </row>
    <row r="638" spans="3:8" x14ac:dyDescent="0.2">
      <c r="C638"/>
      <c r="D638"/>
      <c r="E638"/>
      <c r="H638"/>
    </row>
    <row r="639" spans="3:8" x14ac:dyDescent="0.2">
      <c r="C639"/>
      <c r="D639"/>
      <c r="E639"/>
      <c r="H639"/>
    </row>
    <row r="640" spans="3:8" x14ac:dyDescent="0.2">
      <c r="C640"/>
      <c r="D640"/>
      <c r="E640"/>
      <c r="H640"/>
    </row>
    <row r="641" spans="3:8" x14ac:dyDescent="0.2">
      <c r="C641"/>
      <c r="D641"/>
      <c r="E641"/>
      <c r="H641"/>
    </row>
    <row r="642" spans="3:8" x14ac:dyDescent="0.2">
      <c r="C642"/>
      <c r="D642"/>
      <c r="E642"/>
      <c r="H642"/>
    </row>
    <row r="643" spans="3:8" x14ac:dyDescent="0.2">
      <c r="C643"/>
      <c r="D643"/>
      <c r="E643"/>
      <c r="H643"/>
    </row>
    <row r="644" spans="3:8" x14ac:dyDescent="0.2">
      <c r="C644"/>
      <c r="D644"/>
      <c r="E644"/>
      <c r="H644"/>
    </row>
    <row r="645" spans="3:8" x14ac:dyDescent="0.2">
      <c r="C645"/>
      <c r="D645"/>
      <c r="E645"/>
      <c r="H645"/>
    </row>
    <row r="646" spans="3:8" x14ac:dyDescent="0.2">
      <c r="C646"/>
      <c r="D646"/>
      <c r="E646"/>
      <c r="H646"/>
    </row>
    <row r="647" spans="3:8" x14ac:dyDescent="0.2">
      <c r="C647"/>
      <c r="D647"/>
      <c r="E647"/>
      <c r="H647"/>
    </row>
    <row r="648" spans="3:8" x14ac:dyDescent="0.2">
      <c r="C648"/>
      <c r="D648"/>
      <c r="E648"/>
      <c r="H648"/>
    </row>
    <row r="649" spans="3:8" x14ac:dyDescent="0.2">
      <c r="C649"/>
      <c r="D649"/>
      <c r="E649"/>
      <c r="H649"/>
    </row>
    <row r="650" spans="3:8" x14ac:dyDescent="0.2">
      <c r="C650"/>
      <c r="D650"/>
      <c r="E650"/>
      <c r="H650"/>
    </row>
    <row r="651" spans="3:8" x14ac:dyDescent="0.2">
      <c r="C651"/>
      <c r="D651"/>
      <c r="E651"/>
      <c r="H651"/>
    </row>
    <row r="652" spans="3:8" x14ac:dyDescent="0.2">
      <c r="C652"/>
      <c r="D652"/>
      <c r="E652"/>
      <c r="H652"/>
    </row>
    <row r="653" spans="3:8" x14ac:dyDescent="0.2">
      <c r="C653"/>
      <c r="D653"/>
      <c r="E653"/>
      <c r="H653"/>
    </row>
    <row r="654" spans="3:8" x14ac:dyDescent="0.2">
      <c r="C654"/>
      <c r="D654"/>
      <c r="E654"/>
      <c r="H654"/>
    </row>
    <row r="655" spans="3:8" x14ac:dyDescent="0.2">
      <c r="C655"/>
      <c r="D655"/>
      <c r="E655"/>
      <c r="H655"/>
    </row>
    <row r="656" spans="3:8" x14ac:dyDescent="0.2">
      <c r="C656"/>
      <c r="D656"/>
      <c r="E656"/>
      <c r="H656"/>
    </row>
    <row r="657" spans="3:8" x14ac:dyDescent="0.2">
      <c r="C657"/>
      <c r="D657"/>
      <c r="E657"/>
      <c r="H657"/>
    </row>
    <row r="658" spans="3:8" x14ac:dyDescent="0.2">
      <c r="C658"/>
      <c r="D658"/>
      <c r="E658"/>
      <c r="H658"/>
    </row>
    <row r="659" spans="3:8" x14ac:dyDescent="0.2">
      <c r="C659"/>
      <c r="D659"/>
      <c r="E659"/>
      <c r="H659"/>
    </row>
    <row r="660" spans="3:8" x14ac:dyDescent="0.2">
      <c r="C660"/>
      <c r="D660"/>
      <c r="E660"/>
      <c r="H660"/>
    </row>
    <row r="661" spans="3:8" x14ac:dyDescent="0.2">
      <c r="C661"/>
      <c r="D661"/>
      <c r="E661"/>
      <c r="H661"/>
    </row>
    <row r="662" spans="3:8" x14ac:dyDescent="0.2">
      <c r="C662"/>
      <c r="D662"/>
      <c r="E662"/>
      <c r="H662"/>
    </row>
    <row r="663" spans="3:8" x14ac:dyDescent="0.2">
      <c r="C663"/>
      <c r="D663"/>
      <c r="E663"/>
      <c r="H663"/>
    </row>
    <row r="664" spans="3:8" x14ac:dyDescent="0.2">
      <c r="C664"/>
      <c r="D664"/>
      <c r="E664"/>
      <c r="H664"/>
    </row>
    <row r="665" spans="3:8" x14ac:dyDescent="0.2">
      <c r="C665"/>
      <c r="D665"/>
      <c r="E665"/>
      <c r="H665"/>
    </row>
    <row r="666" spans="3:8" x14ac:dyDescent="0.2">
      <c r="C666"/>
      <c r="D666"/>
      <c r="E666"/>
      <c r="H666"/>
    </row>
    <row r="667" spans="3:8" x14ac:dyDescent="0.2">
      <c r="C667"/>
      <c r="D667"/>
      <c r="E667"/>
      <c r="H667"/>
    </row>
    <row r="668" spans="3:8" x14ac:dyDescent="0.2">
      <c r="C668"/>
      <c r="D668"/>
      <c r="E668"/>
      <c r="H668"/>
    </row>
    <row r="669" spans="3:8" x14ac:dyDescent="0.2">
      <c r="C669"/>
      <c r="D669"/>
      <c r="E669"/>
      <c r="H669"/>
    </row>
    <row r="670" spans="3:8" x14ac:dyDescent="0.2">
      <c r="C670"/>
      <c r="D670"/>
      <c r="E670"/>
      <c r="H670"/>
    </row>
    <row r="671" spans="3:8" x14ac:dyDescent="0.2">
      <c r="C671"/>
      <c r="D671"/>
      <c r="E671"/>
      <c r="H671"/>
    </row>
    <row r="672" spans="3:8" x14ac:dyDescent="0.2">
      <c r="C672"/>
      <c r="D672"/>
      <c r="E672"/>
      <c r="H672"/>
    </row>
    <row r="673" spans="3:8" x14ac:dyDescent="0.2">
      <c r="C673"/>
      <c r="D673"/>
      <c r="E673"/>
      <c r="H673"/>
    </row>
    <row r="674" spans="3:8" x14ac:dyDescent="0.2">
      <c r="C674"/>
      <c r="D674"/>
      <c r="E674"/>
      <c r="H674"/>
    </row>
    <row r="675" spans="3:8" x14ac:dyDescent="0.2">
      <c r="C675"/>
      <c r="D675"/>
      <c r="E675"/>
      <c r="H675"/>
    </row>
    <row r="676" spans="3:8" x14ac:dyDescent="0.2">
      <c r="C676"/>
      <c r="D676"/>
      <c r="E676"/>
      <c r="H676"/>
    </row>
    <row r="677" spans="3:8" x14ac:dyDescent="0.2">
      <c r="C677"/>
      <c r="D677"/>
      <c r="E677"/>
      <c r="H677"/>
    </row>
  </sheetData>
  <mergeCells count="5">
    <mergeCell ref="A69:L69"/>
    <mergeCell ref="A1:L1"/>
    <mergeCell ref="A4:L4"/>
    <mergeCell ref="A3:L3"/>
    <mergeCell ref="A2:L2"/>
  </mergeCells>
  <printOptions horizontalCentered="1"/>
  <pageMargins left="0.39370078740157483" right="0" top="0.43307086614173229" bottom="0.15748031496062992" header="0.15748031496062992" footer="0.15748031496062992"/>
  <pageSetup paperSize="9" orientation="landscape" r:id="rId1"/>
  <headerFooter>
    <oddHeader>&amp;R&amp;"TH SarabunPSK,Regular"&amp;16&amp;P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242"/>
  <sheetViews>
    <sheetView view="pageLayout" topLeftCell="A67" zoomScaleNormal="117" workbookViewId="0">
      <selection activeCell="E83" sqref="E83"/>
    </sheetView>
  </sheetViews>
  <sheetFormatPr defaultRowHeight="20.85" customHeight="1" x14ac:dyDescent="0.2"/>
  <cols>
    <col min="1" max="1" width="4.625" style="3" bestFit="1" customWidth="1"/>
    <col min="2" max="2" width="21.125" customWidth="1"/>
    <col min="3" max="3" width="30.875" customWidth="1"/>
    <col min="4" max="4" width="12.75" style="3" customWidth="1"/>
    <col min="5" max="5" width="12.75" customWidth="1"/>
    <col min="6" max="6" width="13.25" style="3" customWidth="1"/>
    <col min="7" max="7" width="12.125" style="3" customWidth="1"/>
    <col min="8" max="8" width="14.125" style="3" customWidth="1"/>
    <col min="9" max="10" width="2.75" customWidth="1"/>
    <col min="11" max="11" width="2.625" customWidth="1"/>
    <col min="12" max="12" width="2.375" customWidth="1"/>
  </cols>
  <sheetData>
    <row r="1" spans="1:12" ht="20.85" customHeight="1" x14ac:dyDescent="0.35">
      <c r="A1" s="684" t="s">
        <v>251</v>
      </c>
      <c r="B1" s="684"/>
      <c r="C1" s="684"/>
      <c r="D1" s="684"/>
      <c r="E1" s="684"/>
      <c r="F1" s="684"/>
      <c r="G1" s="684"/>
      <c r="H1" s="684"/>
      <c r="I1" s="684"/>
      <c r="J1" s="684"/>
      <c r="K1" s="684"/>
      <c r="L1" s="684"/>
    </row>
    <row r="2" spans="1:12" ht="20.85" customHeight="1" x14ac:dyDescent="0.35">
      <c r="A2" s="684" t="s">
        <v>34</v>
      </c>
      <c r="B2" s="684"/>
      <c r="C2" s="684"/>
      <c r="D2" s="684"/>
      <c r="E2" s="684"/>
      <c r="F2" s="684"/>
      <c r="G2" s="684"/>
      <c r="H2" s="684"/>
      <c r="I2" s="684"/>
      <c r="J2" s="684"/>
      <c r="K2" s="684"/>
      <c r="L2" s="684"/>
    </row>
    <row r="3" spans="1:12" s="18" customFormat="1" ht="20.85" customHeight="1" x14ac:dyDescent="0.35">
      <c r="A3" s="686" t="s">
        <v>128</v>
      </c>
      <c r="B3" s="686"/>
      <c r="C3" s="686"/>
      <c r="D3" s="686"/>
      <c r="E3" s="686"/>
      <c r="F3" s="686"/>
      <c r="G3" s="686"/>
      <c r="H3" s="686"/>
    </row>
    <row r="4" spans="1:12" s="18" customFormat="1" ht="28.35" customHeight="1" x14ac:dyDescent="0.35">
      <c r="A4" s="685" t="s">
        <v>87</v>
      </c>
      <c r="B4" s="685"/>
      <c r="C4" s="685"/>
      <c r="D4" s="685"/>
      <c r="E4" s="685"/>
      <c r="F4" s="685"/>
      <c r="G4" s="685"/>
      <c r="H4" s="685"/>
    </row>
    <row r="5" spans="1:12" s="77" customFormat="1" ht="20.85" customHeight="1" x14ac:dyDescent="0.2">
      <c r="A5" s="556" t="s">
        <v>1</v>
      </c>
      <c r="B5" s="556" t="s">
        <v>2</v>
      </c>
      <c r="C5" s="556" t="s">
        <v>3</v>
      </c>
      <c r="D5" s="556" t="s">
        <v>4</v>
      </c>
      <c r="E5" s="582" t="s">
        <v>18</v>
      </c>
      <c r="F5" s="557" t="s">
        <v>5</v>
      </c>
      <c r="G5" s="556" t="s">
        <v>6</v>
      </c>
      <c r="H5" s="543" t="s">
        <v>7</v>
      </c>
      <c r="I5" s="556">
        <v>1</v>
      </c>
      <c r="J5" s="556">
        <v>2</v>
      </c>
      <c r="K5" s="556">
        <v>3</v>
      </c>
      <c r="L5" s="559">
        <v>4</v>
      </c>
    </row>
    <row r="6" spans="1:12" s="32" customFormat="1" ht="20.85" customHeight="1" x14ac:dyDescent="0.35">
      <c r="A6" s="82">
        <v>1</v>
      </c>
      <c r="B6" s="63" t="s">
        <v>73</v>
      </c>
      <c r="C6" s="63" t="s">
        <v>141</v>
      </c>
      <c r="D6" s="577" t="s">
        <v>36</v>
      </c>
      <c r="E6" s="472" t="s">
        <v>252</v>
      </c>
      <c r="F6" s="148"/>
      <c r="G6" s="84" t="s">
        <v>90</v>
      </c>
      <c r="H6" s="492" t="s">
        <v>355</v>
      </c>
      <c r="I6" s="460" t="s">
        <v>577</v>
      </c>
      <c r="J6" s="460" t="s">
        <v>577</v>
      </c>
      <c r="K6" s="460" t="s">
        <v>577</v>
      </c>
      <c r="L6" s="507"/>
    </row>
    <row r="7" spans="1:12" s="32" customFormat="1" ht="20.85" customHeight="1" x14ac:dyDescent="0.35">
      <c r="A7" s="61"/>
      <c r="B7" s="63" t="s">
        <v>74</v>
      </c>
      <c r="C7" s="63" t="s">
        <v>142</v>
      </c>
      <c r="D7" s="82" t="s">
        <v>583</v>
      </c>
      <c r="E7" s="83"/>
      <c r="F7" s="36"/>
      <c r="G7" s="84"/>
      <c r="H7" s="492" t="s">
        <v>358</v>
      </c>
      <c r="I7" s="507"/>
      <c r="J7" s="507"/>
      <c r="K7" s="507"/>
      <c r="L7" s="507"/>
    </row>
    <row r="8" spans="1:12" s="32" customFormat="1" ht="20.85" customHeight="1" x14ac:dyDescent="0.35">
      <c r="A8" s="61"/>
      <c r="B8" s="63"/>
      <c r="C8" s="63" t="s">
        <v>143</v>
      </c>
      <c r="D8" s="36" t="s">
        <v>584</v>
      </c>
      <c r="E8" s="83"/>
      <c r="F8" s="36"/>
      <c r="G8" s="84"/>
      <c r="H8" s="493" t="s">
        <v>357</v>
      </c>
      <c r="I8" s="507"/>
      <c r="J8" s="507"/>
      <c r="K8" s="507"/>
      <c r="L8" s="507"/>
    </row>
    <row r="9" spans="1:12" s="32" customFormat="1" ht="20.85" customHeight="1" x14ac:dyDescent="0.35">
      <c r="A9" s="61"/>
      <c r="B9" s="63"/>
      <c r="C9" s="63" t="s">
        <v>144</v>
      </c>
      <c r="D9" s="82" t="s">
        <v>106</v>
      </c>
      <c r="E9" s="83"/>
      <c r="F9" s="36"/>
      <c r="G9" s="84"/>
      <c r="H9" s="494"/>
      <c r="I9" s="507"/>
      <c r="J9" s="507"/>
      <c r="K9" s="507"/>
      <c r="L9" s="507"/>
    </row>
    <row r="10" spans="1:12" s="32" customFormat="1" ht="20.85" customHeight="1" x14ac:dyDescent="0.35">
      <c r="A10" s="61"/>
      <c r="B10" s="63"/>
      <c r="C10" s="63" t="s">
        <v>145</v>
      </c>
      <c r="D10" s="82" t="s">
        <v>37</v>
      </c>
      <c r="E10" s="83"/>
      <c r="F10" s="36"/>
      <c r="G10" s="84"/>
      <c r="H10" s="36"/>
      <c r="I10" s="507"/>
      <c r="J10" s="507"/>
      <c r="K10" s="507"/>
      <c r="L10" s="507"/>
    </row>
    <row r="11" spans="1:12" s="32" customFormat="1" ht="20.85" customHeight="1" x14ac:dyDescent="0.35">
      <c r="A11" s="61"/>
      <c r="B11" s="63"/>
      <c r="C11" s="63" t="s">
        <v>146</v>
      </c>
      <c r="D11" s="82"/>
      <c r="E11" s="83"/>
      <c r="F11" s="36"/>
      <c r="G11" s="84"/>
      <c r="H11" s="36"/>
      <c r="I11" s="507"/>
      <c r="J11" s="507"/>
      <c r="K11" s="507"/>
      <c r="L11" s="507"/>
    </row>
    <row r="12" spans="1:12" s="32" customFormat="1" ht="20.85" customHeight="1" x14ac:dyDescent="0.35">
      <c r="A12" s="61"/>
      <c r="B12" s="63"/>
      <c r="C12" s="63" t="s">
        <v>138</v>
      </c>
      <c r="D12" s="82"/>
      <c r="E12" s="83"/>
      <c r="F12" s="36"/>
      <c r="G12" s="84"/>
      <c r="H12" s="36"/>
      <c r="I12" s="507"/>
      <c r="J12" s="507"/>
      <c r="K12" s="507"/>
      <c r="L12" s="507"/>
    </row>
    <row r="13" spans="1:12" s="32" customFormat="1" ht="20.85" customHeight="1" x14ac:dyDescent="0.35">
      <c r="A13" s="61"/>
      <c r="B13" s="63"/>
      <c r="C13" s="63" t="s">
        <v>139</v>
      </c>
      <c r="D13" s="82"/>
      <c r="E13" s="83"/>
      <c r="F13" s="36"/>
      <c r="G13" s="84"/>
      <c r="H13" s="36"/>
      <c r="I13" s="507"/>
      <c r="J13" s="507"/>
      <c r="K13" s="507"/>
      <c r="L13" s="507"/>
    </row>
    <row r="14" spans="1:12" s="32" customFormat="1" ht="20.85" customHeight="1" x14ac:dyDescent="0.35">
      <c r="A14" s="61"/>
      <c r="B14" s="63"/>
      <c r="C14" s="63" t="s">
        <v>96</v>
      </c>
      <c r="D14" s="82"/>
      <c r="E14" s="83"/>
      <c r="F14" s="36"/>
      <c r="G14" s="84"/>
      <c r="H14" s="36"/>
      <c r="I14" s="507"/>
      <c r="J14" s="507"/>
      <c r="K14" s="507"/>
      <c r="L14" s="507"/>
    </row>
    <row r="15" spans="1:12" s="32" customFormat="1" ht="20.85" customHeight="1" x14ac:dyDescent="0.35">
      <c r="A15" s="61"/>
      <c r="B15" s="63"/>
      <c r="C15" s="8" t="s">
        <v>41</v>
      </c>
      <c r="D15" s="82"/>
      <c r="E15" s="83"/>
      <c r="F15" s="36"/>
      <c r="G15" s="84"/>
      <c r="H15" s="36"/>
      <c r="I15" s="507"/>
      <c r="J15" s="507"/>
      <c r="K15" s="507"/>
      <c r="L15" s="507"/>
    </row>
    <row r="16" spans="1:12" s="32" customFormat="1" ht="20.85" customHeight="1" x14ac:dyDescent="0.35">
      <c r="A16" s="61"/>
      <c r="B16" s="63"/>
      <c r="C16" s="8" t="s">
        <v>42</v>
      </c>
      <c r="D16" s="82"/>
      <c r="E16" s="83"/>
      <c r="F16" s="36"/>
      <c r="G16" s="84"/>
      <c r="H16" s="36"/>
      <c r="I16" s="507"/>
      <c r="J16" s="507"/>
      <c r="K16" s="507"/>
      <c r="L16" s="507"/>
    </row>
    <row r="17" spans="1:12" s="32" customFormat="1" ht="20.25" customHeight="1" x14ac:dyDescent="0.35">
      <c r="A17" s="61"/>
      <c r="B17" s="63"/>
      <c r="C17" s="63" t="s">
        <v>586</v>
      </c>
      <c r="D17" s="82"/>
      <c r="E17" s="83"/>
      <c r="F17" s="36"/>
      <c r="G17" s="84"/>
      <c r="H17" s="36"/>
      <c r="I17" s="507"/>
      <c r="J17" s="507"/>
      <c r="K17" s="507"/>
      <c r="L17" s="507"/>
    </row>
    <row r="18" spans="1:12" s="32" customFormat="1" ht="20.85" customHeight="1" x14ac:dyDescent="0.35">
      <c r="A18" s="61"/>
      <c r="B18" s="63"/>
      <c r="C18" s="63" t="s">
        <v>587</v>
      </c>
      <c r="D18" s="82"/>
      <c r="E18" s="83" t="s">
        <v>585</v>
      </c>
      <c r="F18" s="36"/>
      <c r="G18" s="84"/>
      <c r="H18" s="36"/>
      <c r="I18" s="507"/>
      <c r="J18" s="507"/>
      <c r="K18" s="507"/>
      <c r="L18" s="507"/>
    </row>
    <row r="19" spans="1:12" s="32" customFormat="1" ht="20.85" customHeight="1" x14ac:dyDescent="0.35">
      <c r="A19" s="61"/>
      <c r="B19" s="63"/>
      <c r="C19" s="63" t="s">
        <v>148</v>
      </c>
      <c r="D19" s="82"/>
      <c r="E19" s="83"/>
      <c r="F19" s="36"/>
      <c r="G19" s="84"/>
      <c r="H19" s="36"/>
      <c r="I19" s="507"/>
      <c r="J19" s="507"/>
      <c r="K19" s="507"/>
      <c r="L19" s="507"/>
    </row>
    <row r="20" spans="1:12" s="32" customFormat="1" ht="18" customHeight="1" x14ac:dyDescent="0.35">
      <c r="A20" s="61"/>
      <c r="B20" s="63"/>
      <c r="C20" s="72" t="s">
        <v>149</v>
      </c>
      <c r="D20" s="82"/>
      <c r="E20" s="83"/>
      <c r="F20" s="36"/>
      <c r="G20" s="84"/>
      <c r="H20" s="36"/>
      <c r="I20" s="507"/>
      <c r="J20" s="507"/>
      <c r="K20" s="507"/>
      <c r="L20" s="507"/>
    </row>
    <row r="21" spans="1:12" s="32" customFormat="1" ht="20.85" customHeight="1" x14ac:dyDescent="0.35">
      <c r="A21" s="61"/>
      <c r="B21" s="63"/>
      <c r="C21" s="8" t="s">
        <v>147</v>
      </c>
      <c r="D21" s="82"/>
      <c r="E21" s="83"/>
      <c r="F21" s="36"/>
      <c r="G21" s="84"/>
      <c r="H21" s="36"/>
      <c r="I21" s="507"/>
      <c r="J21" s="507"/>
      <c r="K21" s="507"/>
      <c r="L21" s="507"/>
    </row>
    <row r="22" spans="1:12" s="32" customFormat="1" ht="20.85" customHeight="1" x14ac:dyDescent="0.35">
      <c r="A22" s="61"/>
      <c r="B22" s="63"/>
      <c r="C22" s="8" t="s">
        <v>55</v>
      </c>
      <c r="D22" s="82"/>
      <c r="E22" s="83"/>
      <c r="F22" s="36"/>
      <c r="G22" s="84"/>
      <c r="H22" s="36"/>
      <c r="I22" s="507"/>
      <c r="J22" s="507"/>
      <c r="K22" s="507"/>
      <c r="L22" s="507"/>
    </row>
    <row r="23" spans="1:12" s="32" customFormat="1" ht="16.5" customHeight="1" x14ac:dyDescent="0.35">
      <c r="A23" s="34"/>
      <c r="B23" s="63"/>
      <c r="C23" s="8" t="s">
        <v>43</v>
      </c>
      <c r="D23" s="83"/>
      <c r="E23" s="83"/>
      <c r="F23" s="34"/>
      <c r="G23" s="531"/>
      <c r="H23" s="34"/>
      <c r="I23" s="507"/>
      <c r="J23" s="507"/>
      <c r="K23" s="507"/>
      <c r="L23" s="507"/>
    </row>
    <row r="24" spans="1:12" s="32" customFormat="1" ht="20.85" customHeight="1" x14ac:dyDescent="0.35">
      <c r="A24" s="73"/>
      <c r="B24" s="74"/>
      <c r="C24" s="9" t="s">
        <v>44</v>
      </c>
      <c r="D24" s="85"/>
      <c r="E24" s="85"/>
      <c r="F24" s="73"/>
      <c r="G24" s="532"/>
      <c r="H24" s="73"/>
      <c r="I24" s="517"/>
      <c r="J24" s="517"/>
      <c r="K24" s="517"/>
      <c r="L24" s="517"/>
    </row>
    <row r="25" spans="1:12" s="32" customFormat="1" ht="20.85" customHeight="1" x14ac:dyDescent="0.35">
      <c r="A25" s="61">
        <v>2</v>
      </c>
      <c r="B25" s="63" t="s">
        <v>97</v>
      </c>
      <c r="C25" s="144" t="s">
        <v>38</v>
      </c>
      <c r="D25" s="83" t="s">
        <v>140</v>
      </c>
      <c r="E25" s="83" t="s">
        <v>252</v>
      </c>
      <c r="F25" s="113">
        <v>5000</v>
      </c>
      <c r="G25" s="347" t="s">
        <v>12</v>
      </c>
      <c r="H25" s="492" t="s">
        <v>355</v>
      </c>
      <c r="I25" s="460" t="s">
        <v>577</v>
      </c>
      <c r="J25" s="507"/>
      <c r="K25" s="507"/>
      <c r="L25" s="507"/>
    </row>
    <row r="26" spans="1:12" s="32" customFormat="1" ht="20.85" customHeight="1" x14ac:dyDescent="0.35">
      <c r="A26" s="281"/>
      <c r="B26" s="74" t="s">
        <v>95</v>
      </c>
      <c r="C26" s="147" t="s">
        <v>39</v>
      </c>
      <c r="D26" s="85"/>
      <c r="E26" s="121"/>
      <c r="F26" s="578"/>
      <c r="G26" s="578"/>
      <c r="H26" s="579"/>
      <c r="I26" s="517"/>
      <c r="J26" s="517"/>
      <c r="K26" s="517"/>
      <c r="L26" s="517"/>
    </row>
    <row r="27" spans="1:12" s="32" customFormat="1" ht="20.85" customHeight="1" x14ac:dyDescent="0.2">
      <c r="A27" s="556" t="s">
        <v>1</v>
      </c>
      <c r="B27" s="556" t="s">
        <v>2</v>
      </c>
      <c r="C27" s="556" t="s">
        <v>3</v>
      </c>
      <c r="D27" s="556" t="s">
        <v>4</v>
      </c>
      <c r="E27" s="582" t="s">
        <v>18</v>
      </c>
      <c r="F27" s="557" t="s">
        <v>5</v>
      </c>
      <c r="G27" s="556" t="s">
        <v>6</v>
      </c>
      <c r="H27" s="543" t="s">
        <v>7</v>
      </c>
      <c r="I27" s="556">
        <v>1</v>
      </c>
      <c r="J27" s="556">
        <v>2</v>
      </c>
      <c r="K27" s="556">
        <v>3</v>
      </c>
      <c r="L27" s="559">
        <v>4</v>
      </c>
    </row>
    <row r="28" spans="1:12" ht="20.85" customHeight="1" x14ac:dyDescent="0.35">
      <c r="A28" s="93">
        <v>3</v>
      </c>
      <c r="B28" s="65" t="s">
        <v>759</v>
      </c>
      <c r="C28" s="72" t="s">
        <v>760</v>
      </c>
      <c r="D28" s="94" t="s">
        <v>40</v>
      </c>
      <c r="E28" s="93" t="s">
        <v>329</v>
      </c>
      <c r="F28" s="95">
        <v>10000</v>
      </c>
      <c r="G28" s="347" t="s">
        <v>12</v>
      </c>
      <c r="H28" s="495" t="s">
        <v>357</v>
      </c>
      <c r="I28" s="518"/>
      <c r="J28" s="518"/>
      <c r="K28" s="516" t="s">
        <v>577</v>
      </c>
      <c r="L28" s="518"/>
    </row>
    <row r="29" spans="1:12" ht="20.85" customHeight="1" x14ac:dyDescent="0.35">
      <c r="A29" s="53"/>
      <c r="B29" s="8"/>
      <c r="C29" s="72" t="s">
        <v>45</v>
      </c>
      <c r="D29" s="88" t="s">
        <v>107</v>
      </c>
      <c r="E29" s="17"/>
      <c r="F29" s="96"/>
      <c r="G29" s="97"/>
      <c r="H29" s="496"/>
      <c r="I29" s="305"/>
      <c r="J29" s="305"/>
      <c r="K29" s="305"/>
      <c r="L29" s="305"/>
    </row>
    <row r="30" spans="1:12" ht="20.85" customHeight="1" x14ac:dyDescent="0.35">
      <c r="A30" s="53"/>
      <c r="B30" s="8"/>
      <c r="C30" s="72" t="s">
        <v>761</v>
      </c>
      <c r="D30" s="83"/>
      <c r="E30" s="17"/>
      <c r="F30" s="96"/>
      <c r="G30" s="97"/>
      <c r="H30" s="496"/>
      <c r="I30" s="305"/>
      <c r="J30" s="305"/>
      <c r="K30" s="305"/>
      <c r="L30" s="305"/>
    </row>
    <row r="31" spans="1:12" ht="20.85" customHeight="1" x14ac:dyDescent="0.35">
      <c r="A31" s="53"/>
      <c r="B31" s="8"/>
      <c r="C31" s="72" t="s">
        <v>762</v>
      </c>
      <c r="D31" s="10"/>
      <c r="E31" s="17"/>
      <c r="F31" s="96"/>
      <c r="G31" s="97"/>
      <c r="H31" s="496"/>
      <c r="I31" s="305"/>
      <c r="J31" s="305"/>
      <c r="K31" s="305"/>
      <c r="L31" s="305"/>
    </row>
    <row r="32" spans="1:12" ht="20.85" customHeight="1" x14ac:dyDescent="0.35">
      <c r="A32" s="53"/>
      <c r="B32" s="8"/>
      <c r="C32" s="18" t="s">
        <v>763</v>
      </c>
      <c r="D32" s="88" t="s">
        <v>764</v>
      </c>
      <c r="E32" s="17"/>
      <c r="F32" s="96"/>
      <c r="G32" s="97"/>
      <c r="H32" s="53"/>
      <c r="I32" s="305"/>
      <c r="J32" s="305"/>
      <c r="K32" s="305"/>
      <c r="L32" s="305"/>
    </row>
    <row r="33" spans="1:12" ht="20.85" customHeight="1" x14ac:dyDescent="0.35">
      <c r="A33" s="53"/>
      <c r="B33" s="8"/>
      <c r="C33" s="18" t="s">
        <v>136</v>
      </c>
      <c r="D33" s="88"/>
      <c r="E33" s="17"/>
      <c r="F33" s="96"/>
      <c r="G33" s="97"/>
      <c r="H33" s="53"/>
      <c r="I33" s="305"/>
      <c r="J33" s="305"/>
      <c r="K33" s="305"/>
      <c r="L33" s="305"/>
    </row>
    <row r="34" spans="1:12" ht="20.85" customHeight="1" x14ac:dyDescent="0.35">
      <c r="A34" s="53"/>
      <c r="B34" s="8"/>
      <c r="C34" s="18"/>
      <c r="D34" s="88"/>
      <c r="E34" s="17"/>
      <c r="F34" s="96"/>
      <c r="G34" s="97"/>
      <c r="H34" s="53"/>
      <c r="I34" s="305"/>
      <c r="J34" s="305"/>
      <c r="K34" s="305"/>
      <c r="L34" s="305"/>
    </row>
    <row r="35" spans="1:12" ht="9.75" customHeight="1" x14ac:dyDescent="0.35">
      <c r="A35" s="91"/>
      <c r="B35" s="9"/>
      <c r="C35" s="24"/>
      <c r="D35" s="12"/>
      <c r="E35" s="98"/>
      <c r="F35" s="35"/>
      <c r="G35" s="99"/>
      <c r="H35" s="91"/>
      <c r="I35" s="182"/>
      <c r="J35" s="182"/>
      <c r="K35" s="182"/>
      <c r="L35" s="182"/>
    </row>
    <row r="36" spans="1:12" ht="20.85" customHeight="1" x14ac:dyDescent="0.35">
      <c r="A36" s="53">
        <v>4</v>
      </c>
      <c r="B36" s="63" t="s">
        <v>588</v>
      </c>
      <c r="C36" s="346" t="s">
        <v>71</v>
      </c>
      <c r="D36" s="570" t="s">
        <v>46</v>
      </c>
      <c r="E36" s="55" t="s">
        <v>329</v>
      </c>
      <c r="F36" s="347"/>
      <c r="G36" s="84" t="s">
        <v>12</v>
      </c>
      <c r="H36" s="508" t="s">
        <v>355</v>
      </c>
      <c r="I36" s="516" t="s">
        <v>577</v>
      </c>
      <c r="J36" s="518"/>
      <c r="K36" s="518"/>
      <c r="L36" s="518"/>
    </row>
    <row r="37" spans="1:12" ht="20.85" customHeight="1" x14ac:dyDescent="0.35">
      <c r="A37" s="53"/>
      <c r="B37" s="63" t="s">
        <v>589</v>
      </c>
      <c r="C37" s="346" t="s">
        <v>72</v>
      </c>
      <c r="D37" s="83"/>
      <c r="E37" s="83"/>
      <c r="F37" s="347"/>
      <c r="G37" s="84"/>
      <c r="H37" s="509" t="s">
        <v>358</v>
      </c>
      <c r="I37" s="305"/>
      <c r="J37" s="305"/>
      <c r="K37" s="305"/>
      <c r="L37" s="305"/>
    </row>
    <row r="38" spans="1:12" ht="20.85" customHeight="1" x14ac:dyDescent="0.35">
      <c r="A38" s="53"/>
      <c r="B38" s="63"/>
      <c r="C38" s="59" t="s">
        <v>135</v>
      </c>
      <c r="D38" s="570"/>
      <c r="E38" s="83"/>
      <c r="F38" s="174"/>
      <c r="G38" s="84"/>
      <c r="H38" s="497" t="s">
        <v>357</v>
      </c>
      <c r="I38" s="305"/>
      <c r="J38" s="305"/>
      <c r="K38" s="305"/>
      <c r="L38" s="305"/>
    </row>
    <row r="39" spans="1:12" ht="20.85" customHeight="1" x14ac:dyDescent="0.35">
      <c r="A39" s="53"/>
      <c r="B39" s="63"/>
      <c r="C39" s="59" t="s">
        <v>150</v>
      </c>
      <c r="D39" s="83"/>
      <c r="E39" s="83"/>
      <c r="F39" s="62"/>
      <c r="G39" s="84"/>
      <c r="H39" s="61"/>
      <c r="I39" s="305"/>
      <c r="J39" s="305"/>
      <c r="K39" s="305"/>
      <c r="L39" s="305"/>
    </row>
    <row r="40" spans="1:12" ht="20.85" customHeight="1" x14ac:dyDescent="0.35">
      <c r="A40" s="53"/>
      <c r="B40" s="63"/>
      <c r="C40" s="59" t="s">
        <v>151</v>
      </c>
      <c r="D40" s="83"/>
      <c r="E40" s="83"/>
      <c r="F40" s="34"/>
      <c r="G40" s="84"/>
      <c r="H40" s="61"/>
      <c r="I40" s="305"/>
      <c r="J40" s="305"/>
      <c r="K40" s="305"/>
      <c r="L40" s="305"/>
    </row>
    <row r="41" spans="1:12" ht="21" customHeight="1" x14ac:dyDescent="0.35">
      <c r="A41" s="53"/>
      <c r="B41" s="63"/>
      <c r="C41" s="59" t="s">
        <v>152</v>
      </c>
      <c r="D41" s="83"/>
      <c r="E41" s="83"/>
      <c r="F41" s="34"/>
      <c r="G41" s="84"/>
      <c r="H41" s="61"/>
      <c r="I41" s="305"/>
      <c r="J41" s="305"/>
      <c r="K41" s="305"/>
      <c r="L41" s="305"/>
    </row>
    <row r="42" spans="1:12" ht="20.85" customHeight="1" x14ac:dyDescent="0.35">
      <c r="A42" s="53"/>
      <c r="B42" s="63"/>
      <c r="C42" s="59" t="s">
        <v>153</v>
      </c>
      <c r="D42" s="83"/>
      <c r="E42" s="83"/>
      <c r="F42" s="34"/>
      <c r="G42" s="84"/>
      <c r="H42" s="61"/>
      <c r="I42" s="305"/>
      <c r="J42" s="305"/>
      <c r="K42" s="305"/>
      <c r="L42" s="305"/>
    </row>
    <row r="43" spans="1:12" ht="12" customHeight="1" x14ac:dyDescent="0.35">
      <c r="A43" s="53"/>
      <c r="B43" s="9"/>
      <c r="C43" s="101"/>
      <c r="D43" s="12"/>
      <c r="E43" s="12"/>
      <c r="F43" s="14"/>
      <c r="G43" s="92"/>
      <c r="H43" s="91"/>
      <c r="I43" s="182"/>
      <c r="J43" s="182"/>
      <c r="K43" s="182"/>
      <c r="L43" s="182"/>
    </row>
    <row r="44" spans="1:12" ht="21" x14ac:dyDescent="0.35">
      <c r="A44" s="13">
        <v>5</v>
      </c>
      <c r="B44" s="56" t="s">
        <v>67</v>
      </c>
      <c r="C44" s="56" t="s">
        <v>47</v>
      </c>
      <c r="D44" s="80" t="s">
        <v>591</v>
      </c>
      <c r="E44" s="52" t="s">
        <v>252</v>
      </c>
      <c r="F44" s="71"/>
      <c r="G44" s="52" t="s">
        <v>90</v>
      </c>
      <c r="H44" s="498" t="s">
        <v>359</v>
      </c>
      <c r="I44" s="460" t="s">
        <v>577</v>
      </c>
      <c r="J44" s="305"/>
      <c r="K44" s="460" t="s">
        <v>577</v>
      </c>
      <c r="L44" s="305"/>
    </row>
    <row r="45" spans="1:12" ht="20.85" customHeight="1" x14ac:dyDescent="0.35">
      <c r="A45" s="10"/>
      <c r="B45" s="63" t="s">
        <v>590</v>
      </c>
      <c r="C45" s="63" t="s">
        <v>48</v>
      </c>
      <c r="D45" s="19" t="s">
        <v>74</v>
      </c>
      <c r="E45" s="337"/>
      <c r="F45" s="34"/>
      <c r="G45" s="84" t="s">
        <v>12</v>
      </c>
      <c r="H45" s="499"/>
      <c r="I45" s="305"/>
      <c r="J45" s="305"/>
      <c r="K45" s="305"/>
      <c r="L45" s="305"/>
    </row>
    <row r="46" spans="1:12" ht="20.85" customHeight="1" x14ac:dyDescent="0.35">
      <c r="A46" s="10"/>
      <c r="B46" s="63" t="s">
        <v>247</v>
      </c>
      <c r="C46" s="63" t="s">
        <v>50</v>
      </c>
      <c r="D46" s="337" t="s">
        <v>49</v>
      </c>
      <c r="E46" s="83"/>
      <c r="F46" s="34"/>
      <c r="G46" s="84"/>
      <c r="H46" s="61"/>
      <c r="I46" s="305"/>
      <c r="J46" s="305"/>
      <c r="K46" s="305"/>
      <c r="L46" s="305"/>
    </row>
    <row r="47" spans="1:12" ht="21" x14ac:dyDescent="0.35">
      <c r="A47" s="10"/>
      <c r="B47" s="63"/>
      <c r="C47" s="63" t="s">
        <v>52</v>
      </c>
      <c r="D47" s="83"/>
      <c r="E47" s="83"/>
      <c r="F47" s="34"/>
      <c r="G47" s="84"/>
      <c r="H47" s="287"/>
      <c r="I47" s="305"/>
      <c r="J47" s="305"/>
      <c r="K47" s="305"/>
      <c r="L47" s="305"/>
    </row>
    <row r="48" spans="1:12" ht="20.85" customHeight="1" x14ac:dyDescent="0.35">
      <c r="A48" s="10"/>
      <c r="B48" s="63"/>
      <c r="C48" s="63" t="s">
        <v>53</v>
      </c>
      <c r="D48" s="83"/>
      <c r="E48" s="83"/>
      <c r="F48" s="34"/>
      <c r="G48" s="84"/>
      <c r="H48" s="483"/>
      <c r="I48" s="305"/>
      <c r="J48" s="305"/>
      <c r="K48" s="305"/>
      <c r="L48" s="305"/>
    </row>
    <row r="49" spans="1:12" ht="20.85" customHeight="1" x14ac:dyDescent="0.35">
      <c r="A49" s="10"/>
      <c r="B49" s="63"/>
      <c r="C49" s="63" t="s">
        <v>154</v>
      </c>
      <c r="D49" s="83"/>
      <c r="E49" s="83"/>
      <c r="F49" s="34"/>
      <c r="G49" s="531"/>
      <c r="H49" s="531"/>
      <c r="I49" s="305"/>
      <c r="J49" s="305"/>
      <c r="K49" s="305"/>
      <c r="L49" s="305"/>
    </row>
    <row r="50" spans="1:12" ht="20.85" customHeight="1" x14ac:dyDescent="0.35">
      <c r="A50" s="10"/>
      <c r="B50" s="63"/>
      <c r="C50" s="63" t="s">
        <v>155</v>
      </c>
      <c r="D50" s="83"/>
      <c r="E50" s="83"/>
      <c r="F50" s="34"/>
      <c r="G50" s="531"/>
      <c r="H50" s="34"/>
      <c r="I50" s="305"/>
      <c r="J50" s="305"/>
      <c r="K50" s="305"/>
      <c r="L50" s="305"/>
    </row>
    <row r="51" spans="1:12" ht="21" x14ac:dyDescent="0.35">
      <c r="A51" s="10"/>
      <c r="B51" s="276"/>
      <c r="C51" s="313" t="s">
        <v>330</v>
      </c>
      <c r="D51" s="570" t="s">
        <v>360</v>
      </c>
      <c r="E51" s="531" t="s">
        <v>252</v>
      </c>
      <c r="F51" s="528">
        <v>33150</v>
      </c>
      <c r="G51" s="531" t="s">
        <v>12</v>
      </c>
      <c r="H51" s="531" t="s">
        <v>363</v>
      </c>
      <c r="I51" s="305"/>
      <c r="J51" s="305"/>
      <c r="K51" s="305"/>
      <c r="L51" s="305"/>
    </row>
    <row r="52" spans="1:12" ht="21" x14ac:dyDescent="0.35">
      <c r="A52" s="10"/>
      <c r="B52" s="276"/>
      <c r="C52" s="313"/>
      <c r="D52" s="337" t="s">
        <v>361</v>
      </c>
      <c r="E52" s="84"/>
      <c r="F52" s="154"/>
      <c r="G52" s="84"/>
      <c r="H52" s="500" t="s">
        <v>357</v>
      </c>
      <c r="I52" s="305"/>
      <c r="J52" s="305"/>
      <c r="K52" s="305"/>
      <c r="L52" s="305"/>
    </row>
    <row r="53" spans="1:12" ht="21" x14ac:dyDescent="0.35">
      <c r="A53" s="14"/>
      <c r="B53" s="280"/>
      <c r="C53" s="37"/>
      <c r="D53" s="231" t="s">
        <v>362</v>
      </c>
      <c r="E53" s="86"/>
      <c r="F53" s="155"/>
      <c r="G53" s="86"/>
      <c r="H53" s="501"/>
      <c r="I53" s="182"/>
      <c r="J53" s="182"/>
      <c r="K53" s="182"/>
      <c r="L53" s="182"/>
    </row>
    <row r="54" spans="1:12" ht="18.75" x14ac:dyDescent="0.2">
      <c r="A54" s="556" t="s">
        <v>1</v>
      </c>
      <c r="B54" s="556" t="s">
        <v>2</v>
      </c>
      <c r="C54" s="556" t="s">
        <v>3</v>
      </c>
      <c r="D54" s="556" t="s">
        <v>4</v>
      </c>
      <c r="E54" s="582" t="s">
        <v>18</v>
      </c>
      <c r="F54" s="557" t="s">
        <v>5</v>
      </c>
      <c r="G54" s="556" t="s">
        <v>6</v>
      </c>
      <c r="H54" s="543" t="s">
        <v>7</v>
      </c>
      <c r="I54" s="556">
        <v>1</v>
      </c>
      <c r="J54" s="556">
        <v>2</v>
      </c>
      <c r="K54" s="556">
        <v>3</v>
      </c>
      <c r="L54" s="559">
        <v>4</v>
      </c>
    </row>
    <row r="55" spans="1:12" ht="20.25" customHeight="1" x14ac:dyDescent="0.2">
      <c r="A55" s="427">
        <v>6</v>
      </c>
      <c r="B55" s="428" t="s">
        <v>487</v>
      </c>
      <c r="C55" s="311" t="s">
        <v>592</v>
      </c>
      <c r="D55" s="429" t="s">
        <v>494</v>
      </c>
      <c r="E55" s="429" t="s">
        <v>254</v>
      </c>
      <c r="F55" s="430"/>
      <c r="G55" s="84" t="s">
        <v>90</v>
      </c>
      <c r="H55" s="502" t="s">
        <v>498</v>
      </c>
      <c r="I55" s="460" t="s">
        <v>577</v>
      </c>
      <c r="J55" s="518"/>
      <c r="K55" s="518"/>
      <c r="L55" s="518"/>
    </row>
    <row r="56" spans="1:12" ht="22.15" customHeight="1" x14ac:dyDescent="0.2">
      <c r="A56" s="424"/>
      <c r="B56" s="425" t="s">
        <v>488</v>
      </c>
      <c r="C56" s="426" t="s">
        <v>593</v>
      </c>
      <c r="D56" s="330" t="s">
        <v>495</v>
      </c>
      <c r="E56" s="330"/>
      <c r="F56" s="431"/>
      <c r="G56" s="84"/>
      <c r="H56" s="503" t="s">
        <v>499</v>
      </c>
      <c r="I56" s="305"/>
      <c r="J56" s="305"/>
      <c r="K56" s="305"/>
      <c r="L56" s="305"/>
    </row>
    <row r="57" spans="1:12" ht="21.6" customHeight="1" x14ac:dyDescent="0.2">
      <c r="A57" s="424"/>
      <c r="B57" s="425" t="s">
        <v>489</v>
      </c>
      <c r="C57" s="426" t="s">
        <v>490</v>
      </c>
      <c r="D57" s="330" t="s">
        <v>496</v>
      </c>
      <c r="E57" s="330"/>
      <c r="F57" s="431"/>
      <c r="G57" s="84"/>
      <c r="H57" s="503" t="s">
        <v>204</v>
      </c>
      <c r="I57" s="305"/>
      <c r="J57" s="305"/>
      <c r="K57" s="305"/>
      <c r="L57" s="305"/>
    </row>
    <row r="58" spans="1:12" ht="21.6" customHeight="1" x14ac:dyDescent="0.2">
      <c r="A58" s="424"/>
      <c r="B58" s="425"/>
      <c r="C58" s="426" t="s">
        <v>491</v>
      </c>
      <c r="D58" s="330" t="s">
        <v>497</v>
      </c>
      <c r="E58" s="330"/>
      <c r="F58" s="364"/>
      <c r="G58" s="84"/>
      <c r="H58" s="503" t="s">
        <v>500</v>
      </c>
      <c r="I58" s="305"/>
      <c r="J58" s="305"/>
      <c r="K58" s="305"/>
      <c r="L58" s="305"/>
    </row>
    <row r="59" spans="1:12" ht="21.6" customHeight="1" x14ac:dyDescent="0.2">
      <c r="A59" s="424"/>
      <c r="B59" s="425"/>
      <c r="C59" s="426" t="s">
        <v>492</v>
      </c>
      <c r="D59" s="425"/>
      <c r="E59" s="330"/>
      <c r="F59" s="364"/>
      <c r="G59" s="84"/>
      <c r="H59" s="503"/>
      <c r="I59" s="305"/>
      <c r="J59" s="305"/>
      <c r="K59" s="305"/>
      <c r="L59" s="305"/>
    </row>
    <row r="60" spans="1:12" ht="21.6" customHeight="1" x14ac:dyDescent="0.2">
      <c r="A60" s="424"/>
      <c r="B60" s="425"/>
      <c r="C60" s="426" t="s">
        <v>493</v>
      </c>
      <c r="D60" s="425"/>
      <c r="E60" s="330"/>
      <c r="F60" s="364"/>
      <c r="G60" s="84"/>
      <c r="H60" s="503"/>
      <c r="I60" s="305"/>
      <c r="J60" s="305"/>
      <c r="K60" s="305"/>
      <c r="L60" s="305"/>
    </row>
    <row r="61" spans="1:12" ht="23.25" customHeight="1" x14ac:dyDescent="0.2">
      <c r="A61" s="534">
        <v>7</v>
      </c>
      <c r="B61" s="428" t="s">
        <v>501</v>
      </c>
      <c r="C61" s="428" t="s">
        <v>503</v>
      </c>
      <c r="D61" s="530" t="s">
        <v>594</v>
      </c>
      <c r="E61" s="530" t="s">
        <v>254</v>
      </c>
      <c r="F61" s="527">
        <v>6000</v>
      </c>
      <c r="G61" s="530" t="s">
        <v>12</v>
      </c>
      <c r="H61" s="580" t="s">
        <v>345</v>
      </c>
      <c r="I61" s="516" t="s">
        <v>577</v>
      </c>
      <c r="J61" s="518"/>
      <c r="K61" s="518"/>
      <c r="L61" s="518"/>
    </row>
    <row r="62" spans="1:12" ht="20.45" customHeight="1" x14ac:dyDescent="0.2">
      <c r="A62" s="22"/>
      <c r="B62" s="138" t="s">
        <v>502</v>
      </c>
      <c r="C62" s="138" t="s">
        <v>504</v>
      </c>
      <c r="D62" s="330" t="s">
        <v>286</v>
      </c>
      <c r="E62" s="84"/>
      <c r="F62" s="154"/>
      <c r="G62" s="84"/>
      <c r="H62" s="503"/>
      <c r="I62" s="305"/>
      <c r="J62" s="305"/>
      <c r="K62" s="305"/>
      <c r="L62" s="305"/>
    </row>
    <row r="63" spans="1:12" ht="21" customHeight="1" x14ac:dyDescent="0.2">
      <c r="A63" s="22"/>
      <c r="B63" s="138"/>
      <c r="C63" s="138"/>
      <c r="D63" s="330" t="s">
        <v>505</v>
      </c>
      <c r="E63" s="84"/>
      <c r="F63" s="154"/>
      <c r="G63" s="84"/>
      <c r="H63" s="503"/>
      <c r="I63" s="305"/>
      <c r="J63" s="305"/>
      <c r="K63" s="305"/>
      <c r="L63" s="305"/>
    </row>
    <row r="64" spans="1:12" ht="20.45" customHeight="1" x14ac:dyDescent="0.2">
      <c r="A64" s="536"/>
      <c r="B64" s="539"/>
      <c r="C64" s="539"/>
      <c r="D64" s="565"/>
      <c r="E64" s="532"/>
      <c r="F64" s="529"/>
      <c r="G64" s="532"/>
      <c r="H64" s="533"/>
      <c r="I64" s="182"/>
      <c r="J64" s="182"/>
      <c r="K64" s="182"/>
      <c r="L64" s="182"/>
    </row>
    <row r="65" spans="1:12" s="351" customFormat="1" ht="22.9" customHeight="1" x14ac:dyDescent="0.35">
      <c r="A65" s="330">
        <v>8</v>
      </c>
      <c r="B65" s="538" t="s">
        <v>392</v>
      </c>
      <c r="C65" s="63" t="s">
        <v>396</v>
      </c>
      <c r="D65" s="330" t="s">
        <v>744</v>
      </c>
      <c r="E65" s="531" t="s">
        <v>252</v>
      </c>
      <c r="F65" s="528">
        <v>10000</v>
      </c>
      <c r="G65" s="531" t="s">
        <v>12</v>
      </c>
      <c r="H65" s="503" t="s">
        <v>398</v>
      </c>
      <c r="I65" s="617"/>
      <c r="J65" s="617"/>
      <c r="K65" s="617"/>
      <c r="L65" s="460" t="s">
        <v>577</v>
      </c>
    </row>
    <row r="66" spans="1:12" s="351" customFormat="1" ht="24" customHeight="1" x14ac:dyDescent="0.35">
      <c r="A66" s="330"/>
      <c r="B66" s="538" t="s">
        <v>393</v>
      </c>
      <c r="C66" s="63" t="s">
        <v>397</v>
      </c>
      <c r="D66" s="330" t="s">
        <v>286</v>
      </c>
      <c r="E66" s="531"/>
      <c r="F66" s="528"/>
      <c r="G66" s="531"/>
      <c r="H66" s="503" t="s">
        <v>399</v>
      </c>
      <c r="I66" s="617"/>
      <c r="J66" s="617"/>
      <c r="K66" s="617"/>
      <c r="L66" s="617"/>
    </row>
    <row r="67" spans="1:12" s="351" customFormat="1" ht="20.85" customHeight="1" x14ac:dyDescent="0.35">
      <c r="A67" s="460"/>
      <c r="B67" s="63" t="s">
        <v>394</v>
      </c>
      <c r="C67" s="538" t="s">
        <v>395</v>
      </c>
      <c r="D67" s="618"/>
      <c r="E67" s="619"/>
      <c r="F67" s="618"/>
      <c r="G67" s="618"/>
      <c r="H67" s="497" t="s">
        <v>357</v>
      </c>
      <c r="I67" s="617"/>
      <c r="J67" s="617"/>
      <c r="K67" s="617"/>
      <c r="L67" s="617"/>
    </row>
    <row r="68" spans="1:12" ht="20.85" customHeight="1" x14ac:dyDescent="0.35">
      <c r="A68" s="620"/>
      <c r="B68" s="621"/>
      <c r="C68" s="539" t="s">
        <v>400</v>
      </c>
      <c r="D68" s="622"/>
      <c r="E68" s="463"/>
      <c r="F68" s="73"/>
      <c r="G68" s="146"/>
      <c r="H68" s="623"/>
      <c r="I68" s="624"/>
      <c r="J68" s="624"/>
      <c r="K68" s="624"/>
      <c r="L68" s="624"/>
    </row>
    <row r="69" spans="1:12" ht="20.85" customHeight="1" x14ac:dyDescent="0.35">
      <c r="A69" s="535">
        <v>9</v>
      </c>
      <c r="B69" s="432" t="s">
        <v>438</v>
      </c>
      <c r="C69" s="60" t="s">
        <v>439</v>
      </c>
      <c r="D69" s="433" t="s">
        <v>440</v>
      </c>
      <c r="E69" s="34" t="s">
        <v>441</v>
      </c>
      <c r="F69" s="148"/>
      <c r="G69" s="34" t="s">
        <v>90</v>
      </c>
      <c r="H69" s="504" t="s">
        <v>506</v>
      </c>
      <c r="I69" s="460" t="s">
        <v>577</v>
      </c>
      <c r="J69" s="305"/>
      <c r="K69" s="305"/>
      <c r="L69" s="460" t="s">
        <v>577</v>
      </c>
    </row>
    <row r="70" spans="1:12" ht="20.85" customHeight="1" x14ac:dyDescent="0.35">
      <c r="A70" s="125"/>
      <c r="B70" s="384" t="s">
        <v>442</v>
      </c>
      <c r="C70" s="60" t="s">
        <v>443</v>
      </c>
      <c r="D70" s="72" t="s">
        <v>63</v>
      </c>
      <c r="E70" s="385"/>
      <c r="F70" s="390"/>
      <c r="G70" s="377"/>
      <c r="H70" s="505" t="s">
        <v>357</v>
      </c>
      <c r="I70" s="305"/>
      <c r="J70" s="305"/>
      <c r="K70" s="305"/>
      <c r="L70" s="305"/>
    </row>
    <row r="71" spans="1:12" ht="20.85" customHeight="1" x14ac:dyDescent="0.35">
      <c r="A71" s="125"/>
      <c r="B71" s="384" t="s">
        <v>444</v>
      </c>
      <c r="C71" s="60" t="s">
        <v>445</v>
      </c>
      <c r="D71" s="72" t="s">
        <v>446</v>
      </c>
      <c r="E71" s="63"/>
      <c r="F71" s="72"/>
      <c r="G71" s="377"/>
      <c r="H71" s="497"/>
      <c r="I71" s="305"/>
      <c r="J71" s="305"/>
      <c r="K71" s="305"/>
      <c r="L71" s="305"/>
    </row>
    <row r="72" spans="1:12" ht="20.85" customHeight="1" x14ac:dyDescent="0.35">
      <c r="A72" s="460"/>
      <c r="B72" s="386"/>
      <c r="C72" s="60" t="s">
        <v>447</v>
      </c>
      <c r="D72" s="72"/>
      <c r="E72" s="63"/>
      <c r="F72" s="72"/>
      <c r="G72" s="377"/>
      <c r="H72" s="506"/>
      <c r="I72" s="305"/>
      <c r="J72" s="305"/>
      <c r="K72" s="305"/>
      <c r="L72" s="305"/>
    </row>
    <row r="73" spans="1:12" ht="20.85" customHeight="1" x14ac:dyDescent="0.35">
      <c r="A73" s="460"/>
      <c r="B73" s="386"/>
      <c r="C73" s="60" t="s">
        <v>448</v>
      </c>
      <c r="D73" s="72"/>
      <c r="E73" s="63"/>
      <c r="F73" s="72"/>
      <c r="G73" s="63"/>
      <c r="H73" s="506"/>
      <c r="I73" s="305"/>
      <c r="J73" s="305"/>
      <c r="K73" s="305"/>
      <c r="L73" s="305"/>
    </row>
    <row r="74" spans="1:12" ht="20.85" customHeight="1" x14ac:dyDescent="0.35">
      <c r="A74" s="389"/>
      <c r="B74" s="386"/>
      <c r="C74" s="60" t="s">
        <v>449</v>
      </c>
      <c r="D74" s="72"/>
      <c r="E74" s="63"/>
      <c r="F74" s="72"/>
      <c r="G74" s="63"/>
      <c r="H74" s="506"/>
      <c r="I74" s="305"/>
      <c r="J74" s="305"/>
      <c r="K74" s="305"/>
      <c r="L74" s="305"/>
    </row>
    <row r="75" spans="1:12" ht="20.85" customHeight="1" x14ac:dyDescent="0.35">
      <c r="A75" s="389"/>
      <c r="B75" s="386"/>
      <c r="C75" s="60" t="s">
        <v>450</v>
      </c>
      <c r="D75" s="72"/>
      <c r="E75" s="63"/>
      <c r="F75" s="72"/>
      <c r="G75" s="63"/>
      <c r="H75" s="506"/>
      <c r="I75" s="305"/>
      <c r="J75" s="305"/>
      <c r="K75" s="305"/>
      <c r="L75" s="305"/>
    </row>
    <row r="76" spans="1:12" ht="20.85" customHeight="1" x14ac:dyDescent="0.35">
      <c r="A76" s="391"/>
      <c r="B76" s="387"/>
      <c r="C76" s="388" t="s">
        <v>451</v>
      </c>
      <c r="D76" s="153"/>
      <c r="E76" s="74"/>
      <c r="F76" s="153"/>
      <c r="G76" s="74"/>
      <c r="H76" s="153"/>
      <c r="I76" s="182"/>
      <c r="J76" s="182"/>
      <c r="K76" s="182"/>
      <c r="L76" s="182"/>
    </row>
    <row r="77" spans="1:12" ht="20.85" customHeight="1" x14ac:dyDescent="0.25">
      <c r="B77" s="11"/>
      <c r="C77" s="11"/>
      <c r="D77" s="6"/>
      <c r="E77" s="11"/>
      <c r="F77" s="6"/>
      <c r="G77" s="6"/>
      <c r="H77" s="6"/>
    </row>
    <row r="78" spans="1:12" ht="20.85" customHeight="1" x14ac:dyDescent="0.2">
      <c r="A78" s="683" t="s">
        <v>582</v>
      </c>
      <c r="B78" s="683"/>
      <c r="C78" s="683"/>
      <c r="D78" s="683"/>
      <c r="E78" s="683"/>
      <c r="F78" s="683"/>
      <c r="G78" s="683"/>
      <c r="H78" s="683"/>
      <c r="I78" s="683"/>
      <c r="J78" s="683"/>
      <c r="K78" s="683"/>
      <c r="L78" s="683"/>
    </row>
    <row r="79" spans="1:12" ht="20.85" customHeight="1" x14ac:dyDescent="0.35">
      <c r="B79" s="11"/>
      <c r="C79" s="11"/>
      <c r="D79" s="11"/>
      <c r="E79" s="251"/>
      <c r="F79" s="252"/>
      <c r="G79" s="252"/>
      <c r="H79" s="6"/>
    </row>
    <row r="80" spans="1:12" ht="20.85" customHeight="1" x14ac:dyDescent="0.35">
      <c r="B80" s="11"/>
      <c r="C80" s="11"/>
      <c r="D80" s="6"/>
      <c r="E80" s="255"/>
      <c r="F80" s="36" t="s">
        <v>809</v>
      </c>
      <c r="G80" s="148" t="s">
        <v>810</v>
      </c>
      <c r="H80" s="6"/>
    </row>
    <row r="81" spans="2:8" ht="20.85" customHeight="1" x14ac:dyDescent="0.35">
      <c r="B81" s="11"/>
      <c r="C81" s="11"/>
      <c r="D81" s="6"/>
      <c r="E81" s="251" t="s">
        <v>11</v>
      </c>
      <c r="F81" s="256">
        <f>F25+F28+F51+F61+F65</f>
        <v>64150</v>
      </c>
      <c r="G81" s="252">
        <v>6</v>
      </c>
      <c r="H81" s="6"/>
    </row>
    <row r="82" spans="2:8" ht="20.85" customHeight="1" x14ac:dyDescent="0.35">
      <c r="B82" s="11"/>
      <c r="C82" s="11"/>
      <c r="D82" s="6"/>
      <c r="E82" s="251" t="s">
        <v>90</v>
      </c>
      <c r="F82" s="252"/>
      <c r="G82" s="252">
        <v>4</v>
      </c>
      <c r="H82" s="6"/>
    </row>
    <row r="83" spans="2:8" ht="20.85" customHeight="1" x14ac:dyDescent="0.35">
      <c r="B83" s="11"/>
      <c r="C83" s="11"/>
      <c r="D83" s="6"/>
      <c r="E83" s="694" t="s">
        <v>812</v>
      </c>
      <c r="F83" s="252"/>
      <c r="G83" s="252"/>
      <c r="H83" s="6"/>
    </row>
    <row r="84" spans="2:8" ht="20.85" customHeight="1" x14ac:dyDescent="0.35">
      <c r="B84" s="11"/>
      <c r="C84" s="11"/>
      <c r="D84" s="6"/>
      <c r="E84" s="253" t="s">
        <v>70</v>
      </c>
      <c r="F84" s="254">
        <f>SUM(F81:F82)</f>
        <v>64150</v>
      </c>
      <c r="G84" s="254">
        <f>SUM(G81:G83)</f>
        <v>10</v>
      </c>
      <c r="H84" s="6"/>
    </row>
    <row r="85" spans="2:8" ht="20.85" customHeight="1" x14ac:dyDescent="0.25">
      <c r="B85" s="11"/>
      <c r="C85" s="11"/>
      <c r="D85" s="6"/>
      <c r="E85" s="11"/>
      <c r="F85" s="6"/>
      <c r="G85" s="6"/>
      <c r="H85" s="6"/>
    </row>
    <row r="86" spans="2:8" ht="20.85" customHeight="1" x14ac:dyDescent="0.25">
      <c r="B86" s="11"/>
      <c r="C86" s="11"/>
      <c r="D86" s="6"/>
      <c r="E86" s="11"/>
      <c r="F86" s="6"/>
      <c r="G86" s="6"/>
      <c r="H86" s="6"/>
    </row>
    <row r="87" spans="2:8" ht="20.85" customHeight="1" x14ac:dyDescent="0.25">
      <c r="B87" s="11"/>
      <c r="C87" s="11"/>
      <c r="D87" s="6"/>
      <c r="E87" s="11"/>
      <c r="F87" s="6"/>
      <c r="G87" s="6"/>
      <c r="H87" s="6"/>
    </row>
    <row r="88" spans="2:8" ht="20.85" customHeight="1" x14ac:dyDescent="0.25">
      <c r="B88" s="11"/>
      <c r="C88" s="11"/>
      <c r="D88" s="6"/>
      <c r="E88" s="11"/>
      <c r="F88" s="6"/>
      <c r="G88" s="6"/>
      <c r="H88" s="6"/>
    </row>
    <row r="89" spans="2:8" ht="20.85" customHeight="1" x14ac:dyDescent="0.25">
      <c r="B89" s="11"/>
      <c r="C89" s="11"/>
      <c r="D89" s="6"/>
      <c r="E89" s="11"/>
      <c r="F89" s="6"/>
      <c r="G89" s="6"/>
      <c r="H89" s="6"/>
    </row>
    <row r="90" spans="2:8" ht="20.85" customHeight="1" x14ac:dyDescent="0.25">
      <c r="B90" s="11"/>
      <c r="C90" s="11"/>
      <c r="D90" s="6"/>
      <c r="E90" s="11"/>
      <c r="F90" s="6"/>
      <c r="G90" s="6"/>
      <c r="H90" s="6"/>
    </row>
    <row r="91" spans="2:8" ht="20.85" customHeight="1" x14ac:dyDescent="0.25">
      <c r="B91" s="11"/>
      <c r="C91" s="11"/>
      <c r="D91" s="6"/>
      <c r="E91" s="11"/>
      <c r="F91" s="6"/>
      <c r="G91" s="6"/>
      <c r="H91" s="6"/>
    </row>
    <row r="92" spans="2:8" ht="20.85" customHeight="1" x14ac:dyDescent="0.25">
      <c r="B92" s="11"/>
      <c r="C92" s="11"/>
      <c r="D92" s="6"/>
      <c r="E92" s="11"/>
      <c r="F92" s="6"/>
      <c r="G92" s="6"/>
      <c r="H92" s="6"/>
    </row>
    <row r="93" spans="2:8" ht="20.85" customHeight="1" x14ac:dyDescent="0.25">
      <c r="B93" s="11"/>
      <c r="C93" s="11"/>
      <c r="D93" s="11"/>
      <c r="E93" s="11"/>
      <c r="F93" s="6"/>
      <c r="G93" s="6"/>
      <c r="H93" s="6"/>
    </row>
    <row r="94" spans="2:8" ht="20.85" customHeight="1" x14ac:dyDescent="0.25">
      <c r="B94" s="11"/>
      <c r="C94" s="11"/>
      <c r="D94" s="6"/>
      <c r="E94" s="11"/>
      <c r="F94" s="6"/>
      <c r="G94" s="6"/>
      <c r="H94" s="6"/>
    </row>
    <row r="95" spans="2:8" ht="20.85" customHeight="1" x14ac:dyDescent="0.25">
      <c r="B95" s="11"/>
      <c r="C95" s="11"/>
      <c r="D95" s="6"/>
      <c r="E95" s="11"/>
      <c r="F95" s="6"/>
      <c r="G95" s="6"/>
      <c r="H95" s="6"/>
    </row>
    <row r="96" spans="2:8" ht="20.85" customHeight="1" x14ac:dyDescent="0.25">
      <c r="B96" s="11"/>
      <c r="C96" s="11"/>
      <c r="D96" s="6"/>
      <c r="E96" s="11"/>
      <c r="F96" s="6"/>
      <c r="G96" s="6"/>
      <c r="H96" s="6"/>
    </row>
    <row r="97" spans="2:8" ht="20.85" customHeight="1" x14ac:dyDescent="0.25">
      <c r="B97" s="11"/>
      <c r="C97" s="11"/>
      <c r="D97" s="6"/>
      <c r="E97" s="11"/>
      <c r="F97" s="6"/>
      <c r="G97" s="6"/>
      <c r="H97" s="6"/>
    </row>
    <row r="98" spans="2:8" ht="20.85" customHeight="1" x14ac:dyDescent="0.25">
      <c r="B98" s="11"/>
      <c r="C98" s="11"/>
      <c r="D98" s="6"/>
      <c r="E98" s="11"/>
      <c r="F98" s="6"/>
      <c r="G98" s="6"/>
      <c r="H98" s="6"/>
    </row>
    <row r="99" spans="2:8" ht="20.85" customHeight="1" x14ac:dyDescent="0.25">
      <c r="B99" s="11"/>
      <c r="C99" s="11"/>
      <c r="D99" s="6"/>
      <c r="E99" s="11"/>
      <c r="F99" s="6"/>
      <c r="G99" s="6"/>
      <c r="H99" s="6"/>
    </row>
    <row r="100" spans="2:8" ht="20.85" customHeight="1" x14ac:dyDescent="0.25">
      <c r="B100" s="11"/>
      <c r="C100" s="11"/>
      <c r="D100" s="6"/>
      <c r="E100" s="11"/>
      <c r="F100" s="6"/>
      <c r="G100" s="6"/>
      <c r="H100" s="6"/>
    </row>
    <row r="101" spans="2:8" ht="20.85" customHeight="1" x14ac:dyDescent="0.25">
      <c r="B101" s="11"/>
      <c r="C101" s="11"/>
      <c r="D101" s="6"/>
      <c r="E101" s="11"/>
      <c r="F101" s="6"/>
      <c r="G101" s="6"/>
      <c r="H101" s="6"/>
    </row>
    <row r="102" spans="2:8" ht="20.85" customHeight="1" x14ac:dyDescent="0.25">
      <c r="B102" s="11"/>
      <c r="C102" s="11"/>
      <c r="D102" s="6"/>
      <c r="E102" s="11"/>
      <c r="F102" s="6"/>
      <c r="G102" s="6"/>
      <c r="H102" s="6"/>
    </row>
    <row r="103" spans="2:8" ht="20.85" customHeight="1" x14ac:dyDescent="0.25">
      <c r="B103" s="11"/>
      <c r="C103" s="11"/>
      <c r="D103" s="6"/>
      <c r="E103" s="11"/>
      <c r="F103" s="6"/>
      <c r="G103" s="6"/>
      <c r="H103" s="6"/>
    </row>
    <row r="104" spans="2:8" ht="20.85" customHeight="1" x14ac:dyDescent="0.25">
      <c r="B104" s="11"/>
      <c r="C104" s="11"/>
      <c r="D104" s="6"/>
      <c r="E104" s="11"/>
      <c r="F104" s="6"/>
      <c r="G104" s="6"/>
      <c r="H104" s="6"/>
    </row>
    <row r="105" spans="2:8" ht="20.85" customHeight="1" x14ac:dyDescent="0.25">
      <c r="B105" s="11"/>
      <c r="C105" s="11"/>
      <c r="D105" s="6"/>
      <c r="E105" s="11"/>
      <c r="F105" s="6"/>
      <c r="G105" s="6"/>
      <c r="H105" s="6"/>
    </row>
    <row r="106" spans="2:8" ht="20.85" customHeight="1" x14ac:dyDescent="0.25">
      <c r="B106" s="11"/>
      <c r="C106" s="11"/>
      <c r="D106" s="6"/>
      <c r="E106" s="11"/>
      <c r="F106" s="6"/>
      <c r="G106" s="6"/>
      <c r="H106" s="6"/>
    </row>
    <row r="107" spans="2:8" ht="20.85" customHeight="1" x14ac:dyDescent="0.25">
      <c r="B107" s="11"/>
      <c r="C107" s="11"/>
      <c r="D107" s="6"/>
      <c r="E107" s="11"/>
      <c r="F107" s="6"/>
      <c r="G107" s="6"/>
      <c r="H107" s="6"/>
    </row>
    <row r="108" spans="2:8" ht="20.85" customHeight="1" x14ac:dyDescent="0.25">
      <c r="B108" s="11"/>
      <c r="C108" s="11"/>
      <c r="D108" s="6"/>
      <c r="E108" s="11"/>
      <c r="F108" s="6"/>
      <c r="G108" s="6"/>
      <c r="H108" s="6"/>
    </row>
    <row r="109" spans="2:8" ht="20.85" customHeight="1" x14ac:dyDescent="0.25">
      <c r="B109" s="11"/>
      <c r="C109" s="11"/>
      <c r="D109" s="6"/>
      <c r="E109" s="11"/>
      <c r="F109" s="6"/>
      <c r="G109" s="6"/>
      <c r="H109" s="6"/>
    </row>
    <row r="110" spans="2:8" ht="20.85" customHeight="1" x14ac:dyDescent="0.25">
      <c r="B110" s="11"/>
      <c r="C110" s="11"/>
      <c r="D110" s="6"/>
      <c r="E110" s="11"/>
      <c r="F110" s="6"/>
      <c r="G110" s="6"/>
      <c r="H110" s="6"/>
    </row>
    <row r="111" spans="2:8" ht="20.85" customHeight="1" x14ac:dyDescent="0.25">
      <c r="B111" s="11"/>
      <c r="C111" s="11"/>
      <c r="D111" s="6"/>
      <c r="E111" s="11"/>
      <c r="F111" s="6"/>
      <c r="G111" s="6"/>
      <c r="H111" s="6"/>
    </row>
    <row r="112" spans="2:8" ht="20.85" customHeight="1" x14ac:dyDescent="0.25">
      <c r="B112" s="11"/>
      <c r="C112" s="11"/>
      <c r="D112" s="6"/>
      <c r="E112" s="11"/>
      <c r="F112" s="6"/>
      <c r="G112" s="6"/>
      <c r="H112" s="6"/>
    </row>
    <row r="113" spans="2:8" ht="20.85" customHeight="1" x14ac:dyDescent="0.25">
      <c r="B113" s="11"/>
      <c r="C113" s="11"/>
      <c r="D113" s="6"/>
      <c r="E113" s="11"/>
      <c r="F113" s="6"/>
      <c r="G113" s="6"/>
      <c r="H113" s="6"/>
    </row>
    <row r="114" spans="2:8" ht="20.85" customHeight="1" x14ac:dyDescent="0.25">
      <c r="B114" s="11"/>
      <c r="C114" s="11"/>
      <c r="D114" s="6"/>
      <c r="E114" s="11"/>
      <c r="F114" s="6"/>
      <c r="G114" s="6"/>
      <c r="H114" s="6"/>
    </row>
    <row r="158" spans="4:4" ht="20.85" customHeight="1" x14ac:dyDescent="0.2">
      <c r="D158"/>
    </row>
    <row r="165" spans="4:4" ht="20.85" customHeight="1" x14ac:dyDescent="0.2">
      <c r="D165"/>
    </row>
    <row r="166" spans="4:4" ht="20.85" customHeight="1" x14ac:dyDescent="0.2">
      <c r="D166"/>
    </row>
    <row r="184" spans="4:4" ht="20.85" customHeight="1" x14ac:dyDescent="0.2">
      <c r="D184"/>
    </row>
    <row r="242" spans="4:4" ht="20.85" customHeight="1" x14ac:dyDescent="0.2">
      <c r="D242"/>
    </row>
  </sheetData>
  <mergeCells count="5">
    <mergeCell ref="A78:L78"/>
    <mergeCell ref="A3:H3"/>
    <mergeCell ref="A4:H4"/>
    <mergeCell ref="A1:L1"/>
    <mergeCell ref="A2:L2"/>
  </mergeCells>
  <printOptions horizontalCentered="1"/>
  <pageMargins left="0.39370078740157483" right="0.15748031496062992" top="0.51181102362204722" bottom="0.15748031496062992" header="0.15748031496062992" footer="0.15748031496062992"/>
  <pageSetup paperSize="9" firstPageNumber="4" orientation="landscape" useFirstPageNumber="1" r:id="rId1"/>
  <headerFooter>
    <oddHeader>&amp;R&amp;"TH SarabunPSK,Regular"&amp;16&amp;P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94"/>
  <sheetViews>
    <sheetView view="pageLayout" topLeftCell="A52" zoomScaleNormal="70" workbookViewId="0">
      <selection activeCell="E61" sqref="E61"/>
    </sheetView>
  </sheetViews>
  <sheetFormatPr defaultRowHeight="18.75" x14ac:dyDescent="0.3"/>
  <cols>
    <col min="1" max="1" width="5.25" style="1" customWidth="1"/>
    <col min="2" max="2" width="23.875" customWidth="1"/>
    <col min="3" max="3" width="28.625" style="5" customWidth="1"/>
    <col min="4" max="4" width="12.75" style="6" customWidth="1"/>
    <col min="5" max="5" width="12.75" style="3" customWidth="1"/>
    <col min="6" max="6" width="12.25" style="3" bestFit="1" customWidth="1"/>
    <col min="7" max="7" width="12.5" style="3" customWidth="1"/>
    <col min="8" max="8" width="14.125" style="3" customWidth="1"/>
    <col min="9" max="10" width="2.75" customWidth="1"/>
    <col min="11" max="11" width="2.625" customWidth="1"/>
    <col min="12" max="12" width="2.375" customWidth="1"/>
  </cols>
  <sheetData>
    <row r="1" spans="1:12" ht="21" x14ac:dyDescent="0.35">
      <c r="A1" s="684" t="s">
        <v>251</v>
      </c>
      <c r="B1" s="684"/>
      <c r="C1" s="684"/>
      <c r="D1" s="684"/>
      <c r="E1" s="684"/>
      <c r="F1" s="684"/>
      <c r="G1" s="684"/>
      <c r="H1" s="684"/>
    </row>
    <row r="2" spans="1:12" ht="21" x14ac:dyDescent="0.35">
      <c r="A2" s="684" t="s">
        <v>0</v>
      </c>
      <c r="B2" s="684"/>
      <c r="C2" s="684"/>
      <c r="D2" s="684"/>
      <c r="E2" s="684"/>
      <c r="F2" s="684"/>
      <c r="G2" s="684"/>
      <c r="H2" s="684"/>
    </row>
    <row r="3" spans="1:12" s="18" customFormat="1" ht="21" x14ac:dyDescent="0.35">
      <c r="A3" s="686" t="s">
        <v>128</v>
      </c>
      <c r="B3" s="686"/>
      <c r="C3" s="686"/>
      <c r="D3" s="686"/>
      <c r="E3" s="686"/>
      <c r="F3" s="686"/>
      <c r="G3" s="686"/>
      <c r="H3" s="686"/>
    </row>
    <row r="4" spans="1:12" s="18" customFormat="1" ht="23.25" customHeight="1" x14ac:dyDescent="0.35">
      <c r="A4" s="685" t="s">
        <v>156</v>
      </c>
      <c r="B4" s="685"/>
      <c r="C4" s="685"/>
      <c r="D4" s="685"/>
      <c r="E4" s="685"/>
      <c r="F4" s="685"/>
      <c r="G4" s="685"/>
      <c r="H4" s="685"/>
    </row>
    <row r="5" spans="1:12" s="23" customFormat="1" ht="21" customHeight="1" x14ac:dyDescent="0.2">
      <c r="A5" s="556" t="s">
        <v>1</v>
      </c>
      <c r="B5" s="556" t="s">
        <v>2</v>
      </c>
      <c r="C5" s="556" t="s">
        <v>3</v>
      </c>
      <c r="D5" s="556" t="s">
        <v>4</v>
      </c>
      <c r="E5" s="556" t="s">
        <v>18</v>
      </c>
      <c r="F5" s="556" t="s">
        <v>5</v>
      </c>
      <c r="G5" s="556" t="s">
        <v>6</v>
      </c>
      <c r="H5" s="556" t="s">
        <v>7</v>
      </c>
      <c r="I5" s="556">
        <v>1</v>
      </c>
      <c r="J5" s="556">
        <v>2</v>
      </c>
      <c r="K5" s="556">
        <v>3</v>
      </c>
      <c r="L5" s="559">
        <v>4</v>
      </c>
    </row>
    <row r="6" spans="1:12" ht="20.85" customHeight="1" x14ac:dyDescent="0.35">
      <c r="A6" s="34">
        <v>1</v>
      </c>
      <c r="B6" s="60" t="s">
        <v>507</v>
      </c>
      <c r="C6" s="485" t="s">
        <v>601</v>
      </c>
      <c r="D6" s="135" t="s">
        <v>19</v>
      </c>
      <c r="E6" s="285" t="s">
        <v>253</v>
      </c>
      <c r="F6" s="113">
        <v>20000</v>
      </c>
      <c r="G6" s="34" t="s">
        <v>12</v>
      </c>
      <c r="H6" s="34" t="s">
        <v>519</v>
      </c>
      <c r="I6" s="460" t="s">
        <v>577</v>
      </c>
      <c r="J6" s="305"/>
      <c r="K6" s="460" t="s">
        <v>577</v>
      </c>
      <c r="L6" s="305"/>
    </row>
    <row r="7" spans="1:12" ht="20.85" customHeight="1" x14ac:dyDescent="0.35">
      <c r="A7" s="141"/>
      <c r="B7" s="138" t="s">
        <v>508</v>
      </c>
      <c r="C7" s="18" t="s">
        <v>602</v>
      </c>
      <c r="D7" s="159" t="s">
        <v>20</v>
      </c>
      <c r="E7" s="62"/>
      <c r="F7" s="141"/>
      <c r="G7" s="34"/>
      <c r="H7" s="228" t="s">
        <v>120</v>
      </c>
      <c r="I7" s="507"/>
      <c r="J7" s="507"/>
      <c r="K7" s="507"/>
      <c r="L7" s="305"/>
    </row>
    <row r="8" spans="1:12" ht="20.85" customHeight="1" x14ac:dyDescent="0.35">
      <c r="A8" s="83"/>
      <c r="B8" s="63"/>
      <c r="C8" s="282" t="s">
        <v>277</v>
      </c>
      <c r="D8" s="54" t="s">
        <v>243</v>
      </c>
      <c r="E8" s="62"/>
      <c r="F8" s="113"/>
      <c r="G8" s="34"/>
      <c r="H8" s="34"/>
      <c r="I8" s="305"/>
      <c r="J8" s="305"/>
      <c r="K8" s="305"/>
      <c r="L8" s="305"/>
    </row>
    <row r="9" spans="1:12" ht="20.85" customHeight="1" x14ac:dyDescent="0.35">
      <c r="A9" s="83"/>
      <c r="B9" s="63"/>
      <c r="C9" s="282" t="s">
        <v>176</v>
      </c>
      <c r="D9" s="135"/>
      <c r="E9" s="62"/>
      <c r="F9" s="113"/>
      <c r="G9" s="34"/>
      <c r="H9" s="34"/>
      <c r="I9" s="305"/>
      <c r="J9" s="305"/>
      <c r="K9" s="305"/>
      <c r="L9" s="305"/>
    </row>
    <row r="10" spans="1:12" ht="20.85" customHeight="1" x14ac:dyDescent="0.35">
      <c r="A10" s="83"/>
      <c r="B10" s="63"/>
      <c r="C10" s="282" t="s">
        <v>595</v>
      </c>
      <c r="D10" s="135"/>
      <c r="E10" s="62"/>
      <c r="F10" s="113"/>
      <c r="G10" s="34"/>
      <c r="H10" s="34"/>
      <c r="I10" s="305"/>
      <c r="J10" s="305"/>
      <c r="K10" s="305"/>
      <c r="L10" s="305"/>
    </row>
    <row r="11" spans="1:12" ht="20.85" customHeight="1" x14ac:dyDescent="0.35">
      <c r="A11" s="83"/>
      <c r="B11" s="138"/>
      <c r="C11" s="282" t="s">
        <v>596</v>
      </c>
      <c r="D11" s="62"/>
      <c r="E11" s="62"/>
      <c r="F11" s="113"/>
      <c r="G11" s="34"/>
      <c r="H11" s="34"/>
      <c r="I11" s="305"/>
      <c r="J11" s="305"/>
      <c r="K11" s="305"/>
      <c r="L11" s="305"/>
    </row>
    <row r="12" spans="1:12" ht="20.85" customHeight="1" x14ac:dyDescent="0.35">
      <c r="A12" s="83"/>
      <c r="B12" s="538"/>
      <c r="C12" s="282" t="s">
        <v>80</v>
      </c>
      <c r="D12" s="62"/>
      <c r="E12" s="62"/>
      <c r="F12" s="113"/>
      <c r="G12" s="34"/>
      <c r="H12" s="34"/>
      <c r="I12" s="305"/>
      <c r="J12" s="305"/>
      <c r="K12" s="305"/>
      <c r="L12" s="305"/>
    </row>
    <row r="13" spans="1:12" ht="20.85" customHeight="1" x14ac:dyDescent="0.35">
      <c r="A13" s="83"/>
      <c r="B13" s="138"/>
      <c r="C13" s="282" t="s">
        <v>597</v>
      </c>
      <c r="D13" s="62"/>
      <c r="E13" s="62"/>
      <c r="F13" s="113"/>
      <c r="G13" s="34"/>
      <c r="H13" s="34"/>
      <c r="I13" s="305"/>
      <c r="J13" s="305"/>
      <c r="K13" s="305"/>
      <c r="L13" s="305"/>
    </row>
    <row r="14" spans="1:12" ht="20.85" customHeight="1" x14ac:dyDescent="0.35">
      <c r="A14" s="83"/>
      <c r="B14" s="138"/>
      <c r="C14" s="282" t="s">
        <v>598</v>
      </c>
      <c r="D14" s="62"/>
      <c r="E14" s="62"/>
      <c r="F14" s="113"/>
      <c r="G14" s="34"/>
      <c r="H14" s="34"/>
      <c r="I14" s="305"/>
      <c r="J14" s="305"/>
      <c r="K14" s="305"/>
      <c r="L14" s="305"/>
    </row>
    <row r="15" spans="1:12" ht="21" x14ac:dyDescent="0.35">
      <c r="A15" s="82"/>
      <c r="B15" s="142"/>
      <c r="C15" s="143"/>
      <c r="D15" s="62"/>
      <c r="E15" s="62"/>
      <c r="F15" s="113"/>
      <c r="G15" s="61"/>
      <c r="H15" s="34"/>
      <c r="I15" s="182"/>
      <c r="J15" s="182"/>
      <c r="K15" s="182"/>
      <c r="L15" s="182"/>
    </row>
    <row r="16" spans="1:12" ht="20.85" customHeight="1" x14ac:dyDescent="0.35">
      <c r="A16" s="80">
        <v>2</v>
      </c>
      <c r="B16" s="139" t="s">
        <v>728</v>
      </c>
      <c r="C16" s="140" t="s">
        <v>23</v>
      </c>
      <c r="D16" s="286" t="s">
        <v>24</v>
      </c>
      <c r="E16" s="55" t="s">
        <v>253</v>
      </c>
      <c r="F16" s="71">
        <v>20000</v>
      </c>
      <c r="G16" s="55" t="s">
        <v>12</v>
      </c>
      <c r="H16" s="55" t="s">
        <v>519</v>
      </c>
      <c r="I16" s="516" t="s">
        <v>577</v>
      </c>
      <c r="J16" s="518"/>
      <c r="K16" s="516" t="s">
        <v>577</v>
      </c>
      <c r="L16" s="518"/>
    </row>
    <row r="17" spans="1:12" ht="20.85" customHeight="1" x14ac:dyDescent="0.35">
      <c r="A17" s="83"/>
      <c r="B17" s="60" t="s">
        <v>729</v>
      </c>
      <c r="C17" s="39" t="s">
        <v>599</v>
      </c>
      <c r="D17" s="34" t="s">
        <v>108</v>
      </c>
      <c r="E17" s="34"/>
      <c r="F17" s="113"/>
      <c r="G17" s="34"/>
      <c r="H17" s="228" t="s">
        <v>518</v>
      </c>
      <c r="I17" s="305"/>
      <c r="J17" s="305"/>
      <c r="K17" s="305"/>
      <c r="L17" s="305"/>
    </row>
    <row r="18" spans="1:12" ht="18" customHeight="1" x14ac:dyDescent="0.35">
      <c r="A18" s="83"/>
      <c r="B18" s="60"/>
      <c r="C18" s="63" t="s">
        <v>600</v>
      </c>
      <c r="D18" s="34" t="s">
        <v>109</v>
      </c>
      <c r="E18" s="34"/>
      <c r="F18" s="113"/>
      <c r="G18" s="34"/>
      <c r="H18" s="34"/>
      <c r="I18" s="305"/>
      <c r="J18" s="305"/>
      <c r="K18" s="305"/>
      <c r="L18" s="305"/>
    </row>
    <row r="19" spans="1:12" ht="20.85" customHeight="1" x14ac:dyDescent="0.35">
      <c r="A19" s="83"/>
      <c r="B19" s="138"/>
      <c r="C19" s="39" t="s">
        <v>159</v>
      </c>
      <c r="D19" s="34" t="s">
        <v>157</v>
      </c>
      <c r="E19" s="34" t="s">
        <v>254</v>
      </c>
      <c r="F19" s="113"/>
      <c r="G19" s="34"/>
      <c r="H19" s="34"/>
      <c r="I19" s="305"/>
      <c r="J19" s="305"/>
      <c r="K19" s="305"/>
      <c r="L19" s="305"/>
    </row>
    <row r="20" spans="1:12" ht="20.85" customHeight="1" x14ac:dyDescent="0.35">
      <c r="A20" s="83"/>
      <c r="B20" s="138"/>
      <c r="C20" s="63" t="s">
        <v>160</v>
      </c>
      <c r="D20" s="10" t="s">
        <v>158</v>
      </c>
      <c r="E20" s="34"/>
      <c r="F20" s="113"/>
      <c r="G20" s="34"/>
      <c r="H20" s="34"/>
      <c r="I20" s="305"/>
      <c r="J20" s="305"/>
      <c r="K20" s="305"/>
      <c r="L20" s="305"/>
    </row>
    <row r="21" spans="1:12" ht="20.25" customHeight="1" x14ac:dyDescent="0.35">
      <c r="A21" s="83"/>
      <c r="B21" s="138"/>
      <c r="C21" s="63" t="s">
        <v>603</v>
      </c>
      <c r="D21" s="34" t="s">
        <v>276</v>
      </c>
      <c r="E21" s="34"/>
      <c r="F21" s="113"/>
      <c r="G21" s="34"/>
      <c r="H21" s="34"/>
      <c r="I21" s="305"/>
      <c r="J21" s="305"/>
      <c r="K21" s="305"/>
      <c r="L21" s="305"/>
    </row>
    <row r="22" spans="1:12" ht="20.85" customHeight="1" x14ac:dyDescent="0.35">
      <c r="A22" s="83"/>
      <c r="B22" s="138"/>
      <c r="C22" s="39" t="s">
        <v>604</v>
      </c>
      <c r="D22" s="34" t="s">
        <v>275</v>
      </c>
      <c r="E22" s="34"/>
      <c r="F22" s="113"/>
      <c r="G22" s="34"/>
      <c r="H22" s="34"/>
      <c r="I22" s="305"/>
      <c r="J22" s="305"/>
      <c r="K22" s="305"/>
      <c r="L22" s="305"/>
    </row>
    <row r="23" spans="1:12" ht="20.85" customHeight="1" x14ac:dyDescent="0.35">
      <c r="A23" s="83"/>
      <c r="B23" s="138"/>
      <c r="C23" s="63" t="s">
        <v>765</v>
      </c>
      <c r="D23" s="34"/>
      <c r="E23" s="34"/>
      <c r="F23" s="113"/>
      <c r="G23" s="34"/>
      <c r="H23" s="34"/>
      <c r="I23" s="305"/>
      <c r="J23" s="305"/>
      <c r="K23" s="305"/>
      <c r="L23" s="305"/>
    </row>
    <row r="24" spans="1:12" ht="20.25" customHeight="1" x14ac:dyDescent="0.35">
      <c r="A24" s="83"/>
      <c r="B24" s="538"/>
      <c r="C24" s="8" t="s">
        <v>766</v>
      </c>
      <c r="D24" s="34"/>
      <c r="E24" s="34"/>
      <c r="F24" s="113"/>
      <c r="G24" s="34"/>
      <c r="H24" s="34"/>
      <c r="I24" s="305"/>
      <c r="J24" s="305"/>
      <c r="K24" s="305"/>
      <c r="L24" s="305"/>
    </row>
    <row r="25" spans="1:12" ht="37.5" customHeight="1" x14ac:dyDescent="0.35">
      <c r="A25" s="85"/>
      <c r="B25" s="539"/>
      <c r="C25" s="9"/>
      <c r="D25" s="73"/>
      <c r="E25" s="73"/>
      <c r="F25" s="146"/>
      <c r="G25" s="73"/>
      <c r="H25" s="73"/>
      <c r="I25" s="182"/>
      <c r="J25" s="182"/>
      <c r="K25" s="182"/>
      <c r="L25" s="182"/>
    </row>
    <row r="26" spans="1:12" ht="20.85" customHeight="1" x14ac:dyDescent="0.35">
      <c r="A26" s="80">
        <v>3</v>
      </c>
      <c r="B26" s="137" t="s">
        <v>767</v>
      </c>
      <c r="C26" s="56" t="s">
        <v>278</v>
      </c>
      <c r="D26" s="55" t="s">
        <v>769</v>
      </c>
      <c r="E26" s="58" t="s">
        <v>265</v>
      </c>
      <c r="F26" s="81">
        <v>55000</v>
      </c>
      <c r="G26" s="55" t="s">
        <v>12</v>
      </c>
      <c r="H26" s="286" t="s">
        <v>51</v>
      </c>
      <c r="I26" s="516" t="s">
        <v>577</v>
      </c>
      <c r="J26" s="518"/>
      <c r="K26" s="516" t="s">
        <v>577</v>
      </c>
      <c r="L26" s="518"/>
    </row>
    <row r="27" spans="1:12" ht="20.85" customHeight="1" x14ac:dyDescent="0.35">
      <c r="A27" s="83"/>
      <c r="B27" s="538" t="s">
        <v>768</v>
      </c>
      <c r="C27" s="63" t="s">
        <v>279</v>
      </c>
      <c r="D27" s="34" t="s">
        <v>770</v>
      </c>
      <c r="E27" s="62"/>
      <c r="F27" s="148"/>
      <c r="G27" s="34"/>
      <c r="H27" s="228" t="s">
        <v>518</v>
      </c>
      <c r="I27" s="305"/>
      <c r="J27" s="305"/>
      <c r="K27" s="305"/>
      <c r="L27" s="305"/>
    </row>
    <row r="28" spans="1:12" ht="20.85" customHeight="1" x14ac:dyDescent="0.35">
      <c r="A28" s="82"/>
      <c r="B28" s="138"/>
      <c r="C28" s="63" t="s">
        <v>605</v>
      </c>
      <c r="D28" s="34"/>
      <c r="E28" s="62"/>
      <c r="F28" s="148"/>
      <c r="G28" s="61"/>
      <c r="H28" s="584" t="s">
        <v>520</v>
      </c>
      <c r="I28" s="305"/>
      <c r="J28" s="305"/>
      <c r="K28" s="305"/>
      <c r="L28" s="305"/>
    </row>
    <row r="29" spans="1:12" ht="20.85" customHeight="1" x14ac:dyDescent="0.35">
      <c r="A29" s="83"/>
      <c r="B29" s="138"/>
      <c r="C29" s="63" t="s">
        <v>606</v>
      </c>
      <c r="D29" s="34"/>
      <c r="E29" s="62"/>
      <c r="F29" s="148"/>
      <c r="G29" s="61"/>
      <c r="H29" s="34"/>
      <c r="I29" s="305"/>
      <c r="J29" s="305"/>
      <c r="K29" s="305"/>
      <c r="L29" s="305"/>
    </row>
    <row r="30" spans="1:12" ht="20.85" customHeight="1" x14ac:dyDescent="0.35">
      <c r="A30" s="278"/>
      <c r="B30" s="279"/>
      <c r="C30" s="280"/>
      <c r="D30" s="73"/>
      <c r="E30" s="41"/>
      <c r="F30" s="217"/>
      <c r="G30" s="41"/>
      <c r="H30" s="41"/>
      <c r="I30" s="182"/>
      <c r="J30" s="182"/>
      <c r="K30" s="182"/>
      <c r="L30" s="182"/>
    </row>
    <row r="31" spans="1:12" ht="20.85" customHeight="1" x14ac:dyDescent="0.35">
      <c r="A31" s="80">
        <v>4</v>
      </c>
      <c r="B31" s="163" t="s">
        <v>280</v>
      </c>
      <c r="C31" s="39" t="s">
        <v>161</v>
      </c>
      <c r="D31" s="83" t="s">
        <v>94</v>
      </c>
      <c r="E31" s="62" t="s">
        <v>265</v>
      </c>
      <c r="F31" s="148"/>
      <c r="G31" s="34" t="s">
        <v>90</v>
      </c>
      <c r="H31" s="55" t="s">
        <v>51</v>
      </c>
      <c r="I31" s="516" t="s">
        <v>577</v>
      </c>
      <c r="J31" s="518"/>
      <c r="K31" s="516" t="s">
        <v>577</v>
      </c>
      <c r="L31" s="518"/>
    </row>
    <row r="32" spans="1:12" ht="20.85" customHeight="1" x14ac:dyDescent="0.35">
      <c r="A32" s="82"/>
      <c r="B32" s="162" t="s">
        <v>282</v>
      </c>
      <c r="C32" s="63" t="s">
        <v>162</v>
      </c>
      <c r="D32" s="34" t="s">
        <v>163</v>
      </c>
      <c r="E32" s="38"/>
      <c r="F32" s="150"/>
      <c r="G32" s="150"/>
      <c r="H32" s="228" t="s">
        <v>518</v>
      </c>
      <c r="I32" s="305"/>
      <c r="J32" s="305"/>
      <c r="K32" s="305"/>
      <c r="L32" s="305"/>
    </row>
    <row r="33" spans="1:12" ht="20.85" customHeight="1" x14ac:dyDescent="0.35">
      <c r="A33" s="82"/>
      <c r="B33" s="162" t="s">
        <v>281</v>
      </c>
      <c r="C33" s="160" t="s">
        <v>283</v>
      </c>
      <c r="D33" s="83" t="s">
        <v>76</v>
      </c>
      <c r="E33" s="36"/>
      <c r="F33" s="150"/>
      <c r="G33" s="61"/>
      <c r="H33" s="584" t="s">
        <v>520</v>
      </c>
      <c r="I33" s="305"/>
      <c r="J33" s="305"/>
      <c r="K33" s="305"/>
      <c r="L33" s="305"/>
    </row>
    <row r="34" spans="1:12" ht="20.85" customHeight="1" x14ac:dyDescent="0.35">
      <c r="A34" s="82"/>
      <c r="B34" s="138"/>
      <c r="C34" s="39" t="s">
        <v>607</v>
      </c>
      <c r="E34" s="34"/>
      <c r="F34" s="150"/>
      <c r="G34" s="61"/>
      <c r="H34" s="34"/>
      <c r="I34" s="305"/>
      <c r="J34" s="305"/>
      <c r="K34" s="305"/>
      <c r="L34" s="305"/>
    </row>
    <row r="35" spans="1:12" ht="20.85" customHeight="1" x14ac:dyDescent="0.35">
      <c r="A35" s="82"/>
      <c r="B35" s="138"/>
      <c r="C35" s="39" t="s">
        <v>608</v>
      </c>
      <c r="D35" s="585"/>
      <c r="E35" s="34"/>
      <c r="F35" s="150"/>
      <c r="G35" s="61"/>
      <c r="H35" s="34"/>
      <c r="I35" s="305"/>
      <c r="J35" s="305"/>
      <c r="K35" s="305"/>
      <c r="L35" s="305"/>
    </row>
    <row r="36" spans="1:12" ht="20.85" customHeight="1" x14ac:dyDescent="0.35">
      <c r="A36" s="82"/>
      <c r="B36" s="538"/>
      <c r="C36" s="39" t="s">
        <v>609</v>
      </c>
      <c r="D36" s="161"/>
      <c r="E36" s="36"/>
      <c r="F36" s="150"/>
      <c r="G36" s="61"/>
      <c r="H36" s="34"/>
      <c r="I36" s="305"/>
      <c r="J36" s="305"/>
      <c r="K36" s="305"/>
      <c r="L36" s="305"/>
    </row>
    <row r="37" spans="1:12" ht="20.85" customHeight="1" x14ac:dyDescent="0.35">
      <c r="A37" s="118"/>
      <c r="B37" s="149"/>
      <c r="C37" s="143"/>
      <c r="D37" s="227"/>
      <c r="E37" s="120"/>
      <c r="F37" s="152"/>
      <c r="G37" s="145"/>
      <c r="H37" s="73"/>
      <c r="I37" s="182"/>
      <c r="J37" s="182"/>
      <c r="K37" s="182"/>
      <c r="L37" s="182"/>
    </row>
    <row r="38" spans="1:12" s="28" customFormat="1" ht="23.25" customHeight="1" x14ac:dyDescent="0.35">
      <c r="A38" s="57">
        <v>5</v>
      </c>
      <c r="B38" s="379" t="s">
        <v>452</v>
      </c>
      <c r="C38" s="380" t="s">
        <v>453</v>
      </c>
      <c r="D38" s="436" t="s">
        <v>454</v>
      </c>
      <c r="E38" s="55" t="s">
        <v>441</v>
      </c>
      <c r="F38" s="81">
        <v>35000</v>
      </c>
      <c r="G38" s="55" t="s">
        <v>455</v>
      </c>
      <c r="H38" s="435" t="s">
        <v>509</v>
      </c>
      <c r="I38" s="516" t="s">
        <v>577</v>
      </c>
      <c r="J38" s="520"/>
      <c r="K38" s="516" t="s">
        <v>577</v>
      </c>
      <c r="L38" s="520"/>
    </row>
    <row r="39" spans="1:12" s="28" customFormat="1" ht="21" x14ac:dyDescent="0.35">
      <c r="A39" s="392"/>
      <c r="B39" s="381" t="s">
        <v>456</v>
      </c>
      <c r="C39" s="372" t="s">
        <v>457</v>
      </c>
      <c r="D39" s="506" t="s">
        <v>458</v>
      </c>
      <c r="E39" s="374"/>
      <c r="F39" s="393"/>
      <c r="G39" s="584" t="s">
        <v>459</v>
      </c>
      <c r="H39" s="375"/>
      <c r="I39" s="519"/>
      <c r="J39" s="519"/>
      <c r="K39" s="519"/>
      <c r="L39" s="519"/>
    </row>
    <row r="40" spans="1:12" s="18" customFormat="1" ht="21" customHeight="1" x14ac:dyDescent="0.35">
      <c r="A40" s="78"/>
      <c r="B40" s="381" t="s">
        <v>460</v>
      </c>
      <c r="C40" s="372" t="s">
        <v>461</v>
      </c>
      <c r="D40" s="72" t="s">
        <v>462</v>
      </c>
      <c r="E40" s="8"/>
      <c r="G40" s="625" t="s">
        <v>463</v>
      </c>
      <c r="H40" s="376"/>
      <c r="I40" s="8"/>
      <c r="J40" s="8"/>
      <c r="K40" s="8"/>
      <c r="L40" s="8"/>
    </row>
    <row r="41" spans="1:12" s="18" customFormat="1" ht="20.25" customHeight="1" x14ac:dyDescent="0.35">
      <c r="A41" s="78"/>
      <c r="B41" s="382"/>
      <c r="C41" s="372" t="s">
        <v>464</v>
      </c>
      <c r="D41" s="72" t="s">
        <v>63</v>
      </c>
      <c r="E41" s="8"/>
      <c r="G41" s="625" t="s">
        <v>465</v>
      </c>
      <c r="H41" s="376"/>
      <c r="I41" s="8"/>
      <c r="J41" s="8"/>
      <c r="K41" s="8"/>
      <c r="L41" s="8"/>
    </row>
    <row r="42" spans="1:12" s="18" customFormat="1" ht="21.75" customHeight="1" x14ac:dyDescent="0.35">
      <c r="A42" s="78"/>
      <c r="B42" s="382"/>
      <c r="C42" s="586" t="s">
        <v>466</v>
      </c>
      <c r="D42" s="36"/>
      <c r="E42" s="8"/>
      <c r="G42" s="8"/>
      <c r="H42" s="376"/>
      <c r="I42" s="8"/>
      <c r="J42" s="8"/>
      <c r="K42" s="8"/>
      <c r="L42" s="8"/>
    </row>
    <row r="43" spans="1:12" s="18" customFormat="1" ht="20.25" customHeight="1" x14ac:dyDescent="0.35">
      <c r="A43" s="104"/>
      <c r="B43" s="383"/>
      <c r="C43" s="373"/>
      <c r="D43" s="120"/>
      <c r="E43" s="9"/>
      <c r="F43" s="24"/>
      <c r="G43" s="9"/>
      <c r="H43" s="275"/>
      <c r="I43" s="9"/>
      <c r="J43" s="9"/>
      <c r="K43" s="9"/>
      <c r="L43" s="9"/>
    </row>
    <row r="44" spans="1:12" ht="20.85" customHeight="1" x14ac:dyDescent="0.35">
      <c r="A44" s="13">
        <v>6</v>
      </c>
      <c r="B44" s="198" t="s">
        <v>511</v>
      </c>
      <c r="C44" s="205" t="s">
        <v>228</v>
      </c>
      <c r="D44" s="657" t="s">
        <v>113</v>
      </c>
      <c r="E44" s="657" t="s">
        <v>274</v>
      </c>
      <c r="F44" s="658">
        <v>20000</v>
      </c>
      <c r="G44" s="659" t="s">
        <v>12</v>
      </c>
      <c r="H44" s="660" t="s">
        <v>229</v>
      </c>
      <c r="I44" s="516" t="s">
        <v>577</v>
      </c>
      <c r="J44" s="518"/>
      <c r="K44" s="518"/>
      <c r="L44" s="518"/>
    </row>
    <row r="45" spans="1:12" ht="20.85" customHeight="1" x14ac:dyDescent="0.35">
      <c r="A45" s="10"/>
      <c r="B45" s="49" t="s">
        <v>512</v>
      </c>
      <c r="C45" s="661" t="s">
        <v>230</v>
      </c>
      <c r="D45" s="300"/>
      <c r="E45" s="300"/>
      <c r="F45" s="662"/>
      <c r="G45" s="299"/>
      <c r="H45" s="46"/>
      <c r="I45" s="305"/>
      <c r="J45" s="305"/>
      <c r="K45" s="305"/>
      <c r="L45" s="305"/>
    </row>
    <row r="46" spans="1:12" ht="20.85" customHeight="1" x14ac:dyDescent="0.35">
      <c r="A46" s="10"/>
      <c r="B46" s="49" t="s">
        <v>513</v>
      </c>
      <c r="C46" s="49" t="s">
        <v>231</v>
      </c>
      <c r="D46" s="300"/>
      <c r="E46" s="300"/>
      <c r="F46" s="662"/>
      <c r="G46" s="299"/>
      <c r="H46" s="46"/>
      <c r="I46" s="305"/>
      <c r="J46" s="305"/>
      <c r="K46" s="305"/>
      <c r="L46" s="305"/>
    </row>
    <row r="47" spans="1:12" ht="20.85" customHeight="1" x14ac:dyDescent="0.35">
      <c r="A47" s="10"/>
      <c r="B47" s="49"/>
      <c r="C47" s="49" t="s">
        <v>232</v>
      </c>
      <c r="D47" s="43"/>
      <c r="E47" s="43"/>
      <c r="F47" s="662"/>
      <c r="G47" s="43"/>
      <c r="H47" s="8"/>
      <c r="I47" s="305"/>
      <c r="J47" s="305"/>
      <c r="K47" s="305"/>
      <c r="L47" s="305"/>
    </row>
    <row r="48" spans="1:12" ht="20.85" customHeight="1" x14ac:dyDescent="0.35">
      <c r="A48" s="10"/>
      <c r="B48" s="46"/>
      <c r="C48" s="49" t="s">
        <v>233</v>
      </c>
      <c r="D48" s="43"/>
      <c r="E48" s="43"/>
      <c r="F48" s="662"/>
      <c r="G48" s="43"/>
      <c r="H48" s="8"/>
      <c r="I48" s="305"/>
      <c r="J48" s="305"/>
      <c r="K48" s="305"/>
      <c r="L48" s="305"/>
    </row>
    <row r="49" spans="1:12" ht="20.85" customHeight="1" x14ac:dyDescent="0.35">
      <c r="A49" s="10"/>
      <c r="B49" s="46"/>
      <c r="C49" s="46" t="s">
        <v>234</v>
      </c>
      <c r="D49" s="43"/>
      <c r="E49" s="43"/>
      <c r="F49" s="662"/>
      <c r="G49" s="43"/>
      <c r="H49" s="46"/>
      <c r="I49" s="305"/>
      <c r="J49" s="305"/>
      <c r="K49" s="305"/>
      <c r="L49" s="305"/>
    </row>
    <row r="50" spans="1:12" ht="20.85" customHeight="1" x14ac:dyDescent="0.35">
      <c r="A50" s="14"/>
      <c r="B50" s="461"/>
      <c r="C50" s="192" t="s">
        <v>235</v>
      </c>
      <c r="D50" s="50"/>
      <c r="E50" s="50"/>
      <c r="F50" s="663"/>
      <c r="G50" s="50"/>
      <c r="H50" s="461"/>
      <c r="I50" s="182"/>
      <c r="J50" s="182"/>
      <c r="K50" s="182"/>
      <c r="L50" s="182"/>
    </row>
    <row r="51" spans="1:12" ht="20.85" customHeight="1" x14ac:dyDescent="0.35">
      <c r="A51" s="10"/>
      <c r="B51" s="305"/>
      <c r="C51" s="301" t="s">
        <v>315</v>
      </c>
      <c r="D51" s="305"/>
      <c r="E51" s="305"/>
      <c r="F51"/>
      <c r="G51" s="305"/>
      <c r="H51" s="302"/>
      <c r="I51" s="305"/>
      <c r="J51" s="305"/>
      <c r="K51" s="305"/>
      <c r="L51" s="305"/>
    </row>
    <row r="52" spans="1:12" ht="21" x14ac:dyDescent="0.35">
      <c r="A52" s="10"/>
      <c r="B52" s="305"/>
      <c r="C52" s="18" t="s">
        <v>316</v>
      </c>
      <c r="D52" s="305"/>
      <c r="E52" s="305"/>
      <c r="F52"/>
      <c r="G52" s="305"/>
      <c r="H52" s="302"/>
      <c r="I52" s="305"/>
      <c r="J52" s="305"/>
      <c r="K52" s="305"/>
      <c r="L52" s="305"/>
    </row>
    <row r="53" spans="1:12" ht="21.75" customHeight="1" x14ac:dyDescent="0.35">
      <c r="A53" s="10"/>
      <c r="B53" s="305"/>
      <c r="C53" s="301" t="s">
        <v>317</v>
      </c>
      <c r="D53" s="305"/>
      <c r="E53" s="305"/>
      <c r="F53"/>
      <c r="G53" s="305"/>
      <c r="H53" s="302"/>
      <c r="I53" s="305"/>
      <c r="J53" s="305"/>
      <c r="K53" s="305"/>
      <c r="L53" s="305"/>
    </row>
    <row r="54" spans="1:12" ht="21" x14ac:dyDescent="0.35">
      <c r="A54" s="14"/>
      <c r="B54" s="182"/>
      <c r="C54" s="209" t="s">
        <v>318</v>
      </c>
      <c r="D54" s="182"/>
      <c r="E54" s="182"/>
      <c r="F54" s="303"/>
      <c r="G54" s="182"/>
      <c r="H54" s="304"/>
      <c r="I54" s="182"/>
      <c r="J54" s="182"/>
      <c r="K54" s="182"/>
      <c r="L54" s="182"/>
    </row>
    <row r="55" spans="1:12" ht="21" x14ac:dyDescent="0.35">
      <c r="A55" s="18"/>
      <c r="B55" s="156"/>
      <c r="C55" s="156"/>
      <c r="D55" s="19"/>
      <c r="E55" s="157"/>
      <c r="F55" s="157"/>
      <c r="G55" s="157"/>
      <c r="H55" s="157"/>
    </row>
    <row r="56" spans="1:12" x14ac:dyDescent="0.2">
      <c r="A56" s="683" t="s">
        <v>582</v>
      </c>
      <c r="B56" s="683"/>
      <c r="C56" s="683"/>
      <c r="D56" s="683"/>
      <c r="E56" s="683"/>
      <c r="F56" s="683"/>
      <c r="G56" s="683"/>
      <c r="H56" s="683"/>
      <c r="I56" s="683"/>
      <c r="J56" s="683"/>
      <c r="K56" s="683"/>
      <c r="L56" s="683"/>
    </row>
    <row r="57" spans="1:12" ht="21" x14ac:dyDescent="0.35">
      <c r="A57" s="18"/>
      <c r="B57" s="156"/>
      <c r="C57" s="156"/>
      <c r="D57" s="19"/>
      <c r="E57" s="157"/>
      <c r="F57" s="157"/>
      <c r="G57" s="157"/>
      <c r="H57" s="157"/>
    </row>
    <row r="58" spans="1:12" ht="21" x14ac:dyDescent="0.35">
      <c r="A58" s="18"/>
      <c r="B58" s="156"/>
      <c r="C58" s="156"/>
      <c r="D58" s="19"/>
      <c r="E58" s="255"/>
      <c r="F58" s="36" t="s">
        <v>809</v>
      </c>
      <c r="G58" s="148" t="s">
        <v>810</v>
      </c>
      <c r="H58" s="157"/>
    </row>
    <row r="59" spans="1:12" ht="21" x14ac:dyDescent="0.35">
      <c r="A59" s="18"/>
      <c r="B59" s="156"/>
      <c r="C59" s="156"/>
      <c r="D59" s="19"/>
      <c r="E59" s="251" t="s">
        <v>11</v>
      </c>
      <c r="F59" s="256">
        <f>F6+F16+F26+F38+F44</f>
        <v>150000</v>
      </c>
      <c r="G59" s="252">
        <v>5</v>
      </c>
      <c r="H59" s="157"/>
    </row>
    <row r="60" spans="1:12" ht="21" x14ac:dyDescent="0.35">
      <c r="A60" s="18"/>
      <c r="B60" s="156"/>
      <c r="C60" s="156"/>
      <c r="D60" s="19"/>
      <c r="E60" s="251" t="s">
        <v>90</v>
      </c>
      <c r="F60" s="252"/>
      <c r="G60" s="252">
        <v>1</v>
      </c>
      <c r="H60" s="157"/>
    </row>
    <row r="61" spans="1:12" ht="21" x14ac:dyDescent="0.35">
      <c r="A61" s="18"/>
      <c r="B61" s="156"/>
      <c r="C61" s="156"/>
      <c r="D61" s="19"/>
      <c r="E61" s="694" t="s">
        <v>812</v>
      </c>
      <c r="F61" s="252"/>
      <c r="G61" s="252"/>
      <c r="H61" s="157"/>
    </row>
    <row r="62" spans="1:12" ht="21" x14ac:dyDescent="0.35">
      <c r="A62" s="18"/>
      <c r="B62" s="156"/>
      <c r="C62" s="156"/>
      <c r="D62" s="19"/>
      <c r="E62" s="253" t="s">
        <v>70</v>
      </c>
      <c r="F62" s="254">
        <f>SUM(F59:F60)</f>
        <v>150000</v>
      </c>
      <c r="G62" s="254">
        <f>SUM(G59:G61)</f>
        <v>6</v>
      </c>
      <c r="H62" s="157"/>
    </row>
    <row r="63" spans="1:12" ht="21" x14ac:dyDescent="0.35">
      <c r="A63" s="18"/>
      <c r="B63" s="156"/>
      <c r="C63" s="156"/>
      <c r="D63" s="19"/>
      <c r="E63" s="157"/>
      <c r="F63" s="157"/>
      <c r="G63" s="157"/>
      <c r="H63" s="157"/>
    </row>
    <row r="64" spans="1:12" ht="21" x14ac:dyDescent="0.35">
      <c r="A64" s="18"/>
      <c r="B64" s="156"/>
      <c r="C64" s="156"/>
      <c r="D64" s="19"/>
      <c r="E64" s="157"/>
      <c r="F64" s="157"/>
      <c r="G64" s="157"/>
      <c r="H64" s="157"/>
    </row>
    <row r="65" spans="1:8" ht="21" x14ac:dyDescent="0.35">
      <c r="A65" s="18"/>
      <c r="B65" s="156"/>
      <c r="C65" s="156"/>
      <c r="D65" s="19"/>
      <c r="E65" s="157"/>
      <c r="F65" s="157"/>
      <c r="G65" s="157"/>
      <c r="H65" s="157"/>
    </row>
    <row r="66" spans="1:8" ht="21" x14ac:dyDescent="0.35">
      <c r="A66" s="18"/>
      <c r="B66" s="156"/>
      <c r="C66" s="156"/>
      <c r="D66" s="19"/>
      <c r="E66" s="157"/>
      <c r="F66" s="157"/>
      <c r="G66" s="157"/>
      <c r="H66" s="157"/>
    </row>
    <row r="67" spans="1:8" ht="21" x14ac:dyDescent="0.35">
      <c r="A67" s="18"/>
      <c r="B67" s="156"/>
      <c r="C67" s="156"/>
      <c r="D67" s="19"/>
      <c r="E67" s="157"/>
      <c r="F67" s="157"/>
      <c r="G67" s="157"/>
      <c r="H67" s="157"/>
    </row>
    <row r="68" spans="1:8" ht="21" x14ac:dyDescent="0.35">
      <c r="A68" s="18"/>
      <c r="B68" s="156"/>
      <c r="C68" s="156"/>
      <c r="D68" s="19"/>
      <c r="E68" s="157"/>
      <c r="F68" s="157"/>
      <c r="G68" s="157"/>
      <c r="H68" s="157"/>
    </row>
    <row r="69" spans="1:8" ht="21" x14ac:dyDescent="0.35">
      <c r="A69" s="18"/>
      <c r="B69" s="156"/>
      <c r="C69" s="156"/>
      <c r="D69" s="19"/>
      <c r="E69" s="157"/>
      <c r="F69" s="157"/>
      <c r="G69" s="157"/>
      <c r="H69" s="157"/>
    </row>
    <row r="70" spans="1:8" ht="21" x14ac:dyDescent="0.35">
      <c r="A70" s="18"/>
      <c r="B70" s="156"/>
      <c r="C70" s="156"/>
      <c r="D70" s="19"/>
      <c r="E70" s="157"/>
      <c r="F70" s="157"/>
      <c r="G70" s="157"/>
      <c r="H70" s="157"/>
    </row>
    <row r="71" spans="1:8" ht="21" x14ac:dyDescent="0.35">
      <c r="A71" s="18"/>
      <c r="B71" s="156"/>
      <c r="C71" s="156"/>
      <c r="D71" s="19"/>
      <c r="E71" s="157"/>
      <c r="F71" s="157"/>
      <c r="G71" s="157"/>
      <c r="H71" s="157"/>
    </row>
    <row r="72" spans="1:8" ht="21" x14ac:dyDescent="0.35">
      <c r="A72" s="18"/>
      <c r="B72" s="156"/>
      <c r="C72" s="156"/>
      <c r="D72" s="19"/>
      <c r="E72" s="157"/>
      <c r="F72" s="157"/>
      <c r="G72" s="157"/>
      <c r="H72" s="157"/>
    </row>
    <row r="73" spans="1:8" ht="21" x14ac:dyDescent="0.35">
      <c r="A73" s="18"/>
      <c r="B73" s="156"/>
      <c r="C73" s="156"/>
      <c r="D73" s="19"/>
      <c r="E73" s="157"/>
      <c r="F73" s="157"/>
      <c r="G73" s="157"/>
      <c r="H73" s="157"/>
    </row>
    <row r="74" spans="1:8" ht="21" x14ac:dyDescent="0.35">
      <c r="A74" s="18"/>
      <c r="B74" s="156"/>
      <c r="C74" s="156"/>
      <c r="D74" s="19"/>
      <c r="E74" s="157"/>
      <c r="F74" s="157"/>
      <c r="G74" s="157"/>
      <c r="H74" s="157"/>
    </row>
    <row r="75" spans="1:8" ht="21" x14ac:dyDescent="0.35">
      <c r="A75" s="18"/>
      <c r="B75" s="156"/>
      <c r="C75" s="156"/>
      <c r="D75" s="19"/>
      <c r="E75" s="157"/>
      <c r="F75" s="157"/>
      <c r="G75" s="157"/>
      <c r="H75" s="157"/>
    </row>
    <row r="76" spans="1:8" ht="21" x14ac:dyDescent="0.35">
      <c r="A76" s="18"/>
      <c r="B76" s="156"/>
      <c r="C76" s="156"/>
      <c r="D76" s="19"/>
      <c r="E76" s="157"/>
      <c r="F76" s="157"/>
      <c r="G76" s="157"/>
      <c r="H76" s="157"/>
    </row>
    <row r="77" spans="1:8" ht="21" x14ac:dyDescent="0.35">
      <c r="A77" s="18"/>
      <c r="B77" s="156"/>
      <c r="C77" s="156"/>
      <c r="D77" s="19"/>
      <c r="E77" s="157"/>
      <c r="F77" s="157"/>
      <c r="G77" s="157"/>
      <c r="H77" s="157"/>
    </row>
    <row r="78" spans="1:8" ht="21" x14ac:dyDescent="0.35">
      <c r="A78" s="18"/>
      <c r="B78" s="156"/>
      <c r="C78" s="156"/>
      <c r="D78" s="19"/>
      <c r="E78" s="157"/>
      <c r="F78" s="157"/>
      <c r="G78" s="157"/>
      <c r="H78" s="157"/>
    </row>
    <row r="79" spans="1:8" ht="21" x14ac:dyDescent="0.35">
      <c r="A79" s="18"/>
      <c r="B79" s="156"/>
      <c r="C79" s="156"/>
      <c r="D79" s="19"/>
      <c r="E79" s="157"/>
      <c r="F79" s="157"/>
      <c r="G79" s="157"/>
      <c r="H79" s="157"/>
    </row>
    <row r="80" spans="1:8" ht="21" x14ac:dyDescent="0.35">
      <c r="A80" s="18"/>
      <c r="B80" s="156"/>
      <c r="C80" s="156"/>
      <c r="D80" s="19"/>
      <c r="E80" s="157"/>
      <c r="F80" s="157"/>
      <c r="G80" s="157"/>
      <c r="H80" s="157"/>
    </row>
    <row r="81" spans="1:8" ht="21" x14ac:dyDescent="0.35">
      <c r="A81" s="18"/>
      <c r="B81" s="156"/>
      <c r="C81" s="156"/>
      <c r="D81" s="19"/>
      <c r="E81" s="157"/>
      <c r="F81" s="157"/>
      <c r="G81" s="157"/>
      <c r="H81" s="157"/>
    </row>
    <row r="82" spans="1:8" ht="21" x14ac:dyDescent="0.35">
      <c r="A82" s="18"/>
      <c r="B82" s="156"/>
      <c r="C82" s="156"/>
      <c r="D82" s="19"/>
      <c r="E82" s="157"/>
      <c r="F82" s="157"/>
      <c r="G82" s="157"/>
      <c r="H82" s="157"/>
    </row>
    <row r="83" spans="1:8" ht="21" x14ac:dyDescent="0.35">
      <c r="A83" s="18"/>
      <c r="B83" s="156"/>
      <c r="C83" s="156"/>
      <c r="D83" s="19"/>
      <c r="E83" s="157"/>
      <c r="F83" s="157"/>
      <c r="G83" s="157"/>
      <c r="H83" s="157"/>
    </row>
    <row r="84" spans="1:8" ht="21" x14ac:dyDescent="0.35">
      <c r="A84" s="18"/>
      <c r="B84" s="156"/>
      <c r="C84" s="156"/>
      <c r="D84" s="19"/>
      <c r="E84" s="157"/>
      <c r="F84" s="157"/>
      <c r="G84" s="157"/>
      <c r="H84" s="157"/>
    </row>
    <row r="85" spans="1:8" ht="21" x14ac:dyDescent="0.35">
      <c r="A85" s="18"/>
      <c r="B85" s="156"/>
      <c r="C85" s="156"/>
      <c r="D85" s="19"/>
      <c r="E85" s="157"/>
      <c r="F85" s="157"/>
      <c r="G85" s="157"/>
      <c r="H85" s="157"/>
    </row>
    <row r="86" spans="1:8" ht="21" x14ac:dyDescent="0.35">
      <c r="A86" s="18"/>
      <c r="B86" s="156"/>
      <c r="C86" s="156"/>
      <c r="D86" s="19"/>
      <c r="E86" s="157"/>
      <c r="F86" s="157"/>
      <c r="G86" s="157"/>
      <c r="H86" s="157"/>
    </row>
    <row r="87" spans="1:8" ht="21" x14ac:dyDescent="0.35">
      <c r="A87" s="18"/>
      <c r="B87" s="156"/>
      <c r="C87" s="156"/>
      <c r="D87" s="19"/>
      <c r="E87" s="157"/>
      <c r="F87" s="157"/>
      <c r="G87" s="157"/>
      <c r="H87" s="157"/>
    </row>
    <row r="88" spans="1:8" ht="21" x14ac:dyDescent="0.35">
      <c r="A88" s="18"/>
      <c r="B88" s="156"/>
      <c r="C88" s="156"/>
      <c r="D88" s="19"/>
      <c r="E88" s="157"/>
      <c r="F88" s="157"/>
      <c r="G88" s="157"/>
      <c r="H88" s="157"/>
    </row>
    <row r="89" spans="1:8" ht="21" x14ac:dyDescent="0.35">
      <c r="A89" s="18"/>
      <c r="B89" s="156"/>
      <c r="C89" s="156"/>
      <c r="D89" s="19"/>
      <c r="E89" s="157"/>
      <c r="F89" s="157"/>
      <c r="G89" s="157"/>
      <c r="H89" s="157"/>
    </row>
    <row r="90" spans="1:8" ht="21" x14ac:dyDescent="0.35">
      <c r="A90" s="18"/>
      <c r="B90" s="156"/>
      <c r="C90" s="156"/>
      <c r="D90" s="19"/>
      <c r="E90" s="157"/>
      <c r="F90" s="157"/>
      <c r="G90" s="157"/>
      <c r="H90" s="157"/>
    </row>
    <row r="91" spans="1:8" ht="21" x14ac:dyDescent="0.35">
      <c r="A91" s="18"/>
      <c r="B91" s="156"/>
      <c r="C91" s="156"/>
      <c r="D91" s="19"/>
      <c r="E91" s="157"/>
      <c r="F91" s="157"/>
      <c r="G91" s="157"/>
      <c r="H91" s="157"/>
    </row>
    <row r="92" spans="1:8" ht="21" x14ac:dyDescent="0.35">
      <c r="A92" s="18"/>
      <c r="B92" s="156"/>
      <c r="C92" s="156"/>
      <c r="D92" s="19"/>
      <c r="E92" s="157"/>
      <c r="F92" s="157"/>
      <c r="G92" s="157"/>
      <c r="H92" s="157"/>
    </row>
    <row r="93" spans="1:8" ht="21" x14ac:dyDescent="0.35">
      <c r="A93" s="18"/>
      <c r="B93" s="156"/>
      <c r="C93" s="156"/>
      <c r="D93" s="19"/>
      <c r="E93" s="157"/>
      <c r="F93" s="157"/>
      <c r="G93" s="157"/>
      <c r="H93" s="157"/>
    </row>
    <row r="94" spans="1:8" ht="21" x14ac:dyDescent="0.35">
      <c r="A94" s="18"/>
      <c r="B94" s="156"/>
      <c r="C94" s="156"/>
      <c r="D94" s="19"/>
      <c r="E94" s="157"/>
      <c r="F94" s="157"/>
      <c r="G94" s="157"/>
      <c r="H94" s="157"/>
    </row>
  </sheetData>
  <mergeCells count="5">
    <mergeCell ref="A56:L56"/>
    <mergeCell ref="A1:H1"/>
    <mergeCell ref="A2:H2"/>
    <mergeCell ref="A3:H3"/>
    <mergeCell ref="A4:H4"/>
  </mergeCells>
  <conditionalFormatting sqref="C9">
    <cfRule type="top10" dxfId="2" priority="1" rank="10"/>
  </conditionalFormatting>
  <conditionalFormatting sqref="C18">
    <cfRule type="top10" dxfId="1" priority="4" rank="10"/>
  </conditionalFormatting>
  <conditionalFormatting sqref="C26:C30">
    <cfRule type="top10" dxfId="0" priority="2" rank="10"/>
  </conditionalFormatting>
  <printOptions horizontalCentered="1"/>
  <pageMargins left="0.39370078740157483" right="0.15748031496062992" top="0.51181102362204722" bottom="0.15748031496062992" header="0.15748031496062992" footer="0.15748031496062992"/>
  <pageSetup paperSize="9" firstPageNumber="7" orientation="landscape" useFirstPageNumber="1" r:id="rId1"/>
  <headerFooter>
    <oddHeader>&amp;R&amp;"TH SarabunPSK,ธรรมดา"&amp;16&amp;P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11"/>
  <sheetViews>
    <sheetView view="pageLayout" topLeftCell="A55" zoomScaleNormal="80" workbookViewId="0">
      <selection activeCell="D81" sqref="D81"/>
    </sheetView>
  </sheetViews>
  <sheetFormatPr defaultColWidth="9" defaultRowHeight="21" x14ac:dyDescent="0.35"/>
  <cols>
    <col min="1" max="1" width="5.625" style="19" customWidth="1"/>
    <col min="2" max="2" width="22.75" style="18" customWidth="1"/>
    <col min="3" max="3" width="26" style="18" customWidth="1"/>
    <col min="4" max="4" width="13.5" style="19" customWidth="1"/>
    <col min="5" max="5" width="12.75" style="19" customWidth="1"/>
    <col min="6" max="6" width="13.125" style="19" customWidth="1"/>
    <col min="7" max="7" width="13.625" style="19" customWidth="1"/>
    <col min="8" max="8" width="14.125" style="19" customWidth="1"/>
    <col min="9" max="10" width="2.75" style="18" customWidth="1"/>
    <col min="11" max="11" width="2.625" style="18" customWidth="1"/>
    <col min="12" max="12" width="2.375" style="18" customWidth="1"/>
    <col min="13" max="16384" width="9" style="18"/>
  </cols>
  <sheetData>
    <row r="1" spans="1:12" x14ac:dyDescent="0.35">
      <c r="A1" s="684" t="s">
        <v>251</v>
      </c>
      <c r="B1" s="684"/>
      <c r="C1" s="684"/>
      <c r="D1" s="684"/>
      <c r="E1" s="684"/>
      <c r="F1" s="684"/>
      <c r="G1" s="684"/>
      <c r="H1" s="684"/>
    </row>
    <row r="2" spans="1:12" x14ac:dyDescent="0.35">
      <c r="A2" s="684" t="s">
        <v>0</v>
      </c>
      <c r="B2" s="684"/>
      <c r="C2" s="684"/>
      <c r="D2" s="684"/>
      <c r="E2" s="684"/>
      <c r="F2" s="684"/>
      <c r="G2" s="684"/>
      <c r="H2" s="684"/>
    </row>
    <row r="3" spans="1:12" x14ac:dyDescent="0.35">
      <c r="A3" s="686" t="s">
        <v>128</v>
      </c>
      <c r="B3" s="686"/>
      <c r="C3" s="686"/>
      <c r="D3" s="686"/>
      <c r="E3" s="686"/>
      <c r="F3" s="686"/>
      <c r="G3" s="686"/>
      <c r="H3" s="686"/>
    </row>
    <row r="4" spans="1:12" ht="28.35" customHeight="1" x14ac:dyDescent="0.35">
      <c r="A4" s="685" t="s">
        <v>88</v>
      </c>
      <c r="B4" s="685"/>
      <c r="C4" s="685"/>
      <c r="D4" s="685"/>
      <c r="E4" s="685"/>
      <c r="F4" s="685"/>
      <c r="G4" s="685"/>
      <c r="H4" s="685"/>
    </row>
    <row r="5" spans="1:12" s="28" customFormat="1" ht="21" customHeight="1" x14ac:dyDescent="0.35">
      <c r="A5" s="556" t="s">
        <v>1</v>
      </c>
      <c r="B5" s="545" t="s">
        <v>2</v>
      </c>
      <c r="C5" s="556" t="s">
        <v>3</v>
      </c>
      <c r="D5" s="556" t="s">
        <v>4</v>
      </c>
      <c r="E5" s="556" t="s">
        <v>18</v>
      </c>
      <c r="F5" s="556" t="s">
        <v>5</v>
      </c>
      <c r="G5" s="556" t="s">
        <v>6</v>
      </c>
      <c r="H5" s="556" t="s">
        <v>7</v>
      </c>
      <c r="I5" s="543">
        <v>1</v>
      </c>
      <c r="J5" s="544">
        <v>2</v>
      </c>
      <c r="K5" s="545">
        <v>3</v>
      </c>
      <c r="L5" s="559">
        <v>4</v>
      </c>
    </row>
    <row r="6" spans="1:12" x14ac:dyDescent="0.35">
      <c r="A6" s="34">
        <v>1</v>
      </c>
      <c r="B6" s="59" t="s">
        <v>59</v>
      </c>
      <c r="C6" s="63" t="s">
        <v>58</v>
      </c>
      <c r="D6" s="34" t="s">
        <v>60</v>
      </c>
      <c r="E6" s="549" t="s">
        <v>290</v>
      </c>
      <c r="F6" s="84"/>
      <c r="G6" s="484" t="s">
        <v>90</v>
      </c>
      <c r="H6" s="62" t="s">
        <v>399</v>
      </c>
      <c r="I6" s="460" t="s">
        <v>577</v>
      </c>
      <c r="J6" s="8"/>
      <c r="K6" s="460" t="s">
        <v>577</v>
      </c>
      <c r="L6" s="460" t="s">
        <v>577</v>
      </c>
    </row>
    <row r="7" spans="1:12" x14ac:dyDescent="0.35">
      <c r="A7" s="40"/>
      <c r="B7" s="59" t="s">
        <v>61</v>
      </c>
      <c r="C7" s="60" t="s">
        <v>514</v>
      </c>
      <c r="D7" s="34" t="s">
        <v>63</v>
      </c>
      <c r="E7" s="61"/>
      <c r="F7" s="34"/>
      <c r="G7" s="34"/>
      <c r="H7" s="62"/>
      <c r="I7" s="8"/>
      <c r="J7" s="8"/>
      <c r="K7" s="8"/>
      <c r="L7" s="8"/>
    </row>
    <row r="8" spans="1:12" x14ac:dyDescent="0.35">
      <c r="A8" s="40"/>
      <c r="B8" s="59"/>
      <c r="C8" s="63" t="s">
        <v>515</v>
      </c>
      <c r="D8" s="34" t="s">
        <v>291</v>
      </c>
      <c r="E8" s="61"/>
      <c r="F8" s="34"/>
      <c r="G8" s="34"/>
      <c r="H8" s="62"/>
      <c r="I8" s="8"/>
      <c r="J8" s="8"/>
      <c r="K8" s="8"/>
      <c r="L8" s="8"/>
    </row>
    <row r="9" spans="1:12" x14ac:dyDescent="0.35">
      <c r="A9" s="40"/>
      <c r="B9" s="59"/>
      <c r="C9" s="60" t="s">
        <v>299</v>
      </c>
      <c r="D9" s="34"/>
      <c r="E9" s="61"/>
      <c r="F9" s="34"/>
      <c r="G9" s="34"/>
      <c r="H9" s="62"/>
      <c r="I9" s="8"/>
      <c r="J9" s="8"/>
      <c r="K9" s="8"/>
      <c r="L9" s="8"/>
    </row>
    <row r="10" spans="1:12" x14ac:dyDescent="0.35">
      <c r="A10" s="40"/>
      <c r="B10" s="59"/>
      <c r="C10" s="63" t="s">
        <v>65</v>
      </c>
      <c r="D10" s="34"/>
      <c r="E10" s="61"/>
      <c r="F10" s="34"/>
      <c r="G10" s="34"/>
      <c r="H10" s="62"/>
      <c r="I10" s="8"/>
      <c r="J10" s="8"/>
      <c r="K10" s="8"/>
      <c r="L10" s="8"/>
    </row>
    <row r="11" spans="1:12" x14ac:dyDescent="0.35">
      <c r="A11" s="40"/>
      <c r="B11" s="59"/>
      <c r="C11" s="63" t="s">
        <v>297</v>
      </c>
      <c r="D11" s="34"/>
      <c r="E11" s="61"/>
      <c r="F11" s="34"/>
      <c r="G11" s="34"/>
      <c r="H11" s="62"/>
      <c r="I11" s="8"/>
      <c r="J11" s="8"/>
      <c r="K11" s="8"/>
      <c r="L11" s="8"/>
    </row>
    <row r="12" spans="1:12" x14ac:dyDescent="0.35">
      <c r="A12" s="40"/>
      <c r="B12" s="59"/>
      <c r="C12" s="63" t="s">
        <v>295</v>
      </c>
      <c r="D12" s="34"/>
      <c r="E12" s="61"/>
      <c r="F12" s="34"/>
      <c r="G12" s="34"/>
      <c r="H12" s="62"/>
      <c r="I12" s="8"/>
      <c r="J12" s="8"/>
      <c r="K12" s="8"/>
      <c r="L12" s="8"/>
    </row>
    <row r="13" spans="1:12" x14ac:dyDescent="0.35">
      <c r="A13" s="40"/>
      <c r="B13" s="63"/>
      <c r="C13" s="63" t="s">
        <v>298</v>
      </c>
      <c r="D13" s="34"/>
      <c r="E13" s="34"/>
      <c r="F13" s="34"/>
      <c r="G13" s="34"/>
      <c r="H13" s="34"/>
      <c r="I13" s="8"/>
      <c r="J13" s="8"/>
      <c r="K13" s="8"/>
      <c r="L13" s="8"/>
    </row>
    <row r="14" spans="1:12" x14ac:dyDescent="0.35">
      <c r="A14" s="40"/>
      <c r="B14" s="59"/>
      <c r="C14" s="63" t="s">
        <v>66</v>
      </c>
      <c r="D14" s="34"/>
      <c r="E14" s="61"/>
      <c r="F14" s="34"/>
      <c r="G14" s="34"/>
      <c r="H14" s="62"/>
      <c r="I14" s="8"/>
      <c r="J14" s="8"/>
      <c r="K14" s="8"/>
      <c r="L14" s="8"/>
    </row>
    <row r="15" spans="1:12" ht="19.5" customHeight="1" x14ac:dyDescent="0.35">
      <c r="A15" s="41"/>
      <c r="B15" s="181"/>
      <c r="D15" s="73"/>
      <c r="E15" s="145"/>
      <c r="F15" s="73"/>
      <c r="G15" s="73"/>
      <c r="H15" s="87"/>
      <c r="I15" s="9"/>
      <c r="J15" s="9"/>
      <c r="K15" s="9"/>
      <c r="L15" s="9"/>
    </row>
    <row r="16" spans="1:12" x14ac:dyDescent="0.35">
      <c r="A16" s="13">
        <v>2</v>
      </c>
      <c r="B16" s="65" t="s">
        <v>300</v>
      </c>
      <c r="C16" s="65" t="s">
        <v>58</v>
      </c>
      <c r="D16" s="13" t="s">
        <v>60</v>
      </c>
      <c r="E16" s="25" t="s">
        <v>290</v>
      </c>
      <c r="F16" s="25"/>
      <c r="G16" s="25" t="s">
        <v>90</v>
      </c>
      <c r="H16" s="58" t="s">
        <v>399</v>
      </c>
      <c r="I16" s="460" t="s">
        <v>577</v>
      </c>
      <c r="J16" s="8"/>
      <c r="K16" s="460" t="s">
        <v>577</v>
      </c>
      <c r="L16" s="460" t="s">
        <v>577</v>
      </c>
    </row>
    <row r="17" spans="1:12" ht="19.5" customHeight="1" x14ac:dyDescent="0.35">
      <c r="A17" s="10"/>
      <c r="B17" s="8"/>
      <c r="C17" s="68" t="s">
        <v>62</v>
      </c>
      <c r="D17" s="10" t="s">
        <v>63</v>
      </c>
      <c r="E17" s="10"/>
      <c r="F17" s="10"/>
      <c r="G17" s="10"/>
      <c r="H17" s="10"/>
      <c r="I17" s="8"/>
      <c r="J17" s="8"/>
      <c r="K17" s="8"/>
      <c r="L17" s="8"/>
    </row>
    <row r="18" spans="1:12" x14ac:dyDescent="0.35">
      <c r="A18" s="10"/>
      <c r="B18" s="8"/>
      <c r="C18" s="8" t="s">
        <v>64</v>
      </c>
      <c r="D18" s="34" t="s">
        <v>291</v>
      </c>
      <c r="E18" s="10"/>
      <c r="F18" s="10"/>
      <c r="G18" s="10"/>
      <c r="H18" s="10"/>
      <c r="I18" s="8"/>
      <c r="J18" s="8"/>
      <c r="K18" s="8"/>
      <c r="L18" s="8"/>
    </row>
    <row r="19" spans="1:12" x14ac:dyDescent="0.35">
      <c r="A19" s="10"/>
      <c r="B19" s="8"/>
      <c r="C19" s="8" t="s">
        <v>294</v>
      </c>
      <c r="D19" s="10"/>
      <c r="E19" s="10"/>
      <c r="F19" s="10"/>
      <c r="G19" s="10"/>
      <c r="H19" s="10"/>
      <c r="I19" s="8"/>
      <c r="J19" s="8"/>
      <c r="K19" s="8"/>
      <c r="L19" s="8"/>
    </row>
    <row r="20" spans="1:12" ht="18.75" customHeight="1" x14ac:dyDescent="0.35">
      <c r="A20" s="10"/>
      <c r="B20" s="8"/>
      <c r="C20" s="8" t="s">
        <v>301</v>
      </c>
      <c r="D20" s="10"/>
      <c r="E20" s="10"/>
      <c r="F20" s="10"/>
      <c r="G20" s="10"/>
      <c r="H20" s="10"/>
      <c r="I20" s="8"/>
      <c r="J20" s="8"/>
      <c r="K20" s="8"/>
      <c r="L20" s="8"/>
    </row>
    <row r="21" spans="1:12" x14ac:dyDescent="0.35">
      <c r="A21" s="10"/>
      <c r="B21" s="8"/>
      <c r="C21" s="63" t="s">
        <v>297</v>
      </c>
      <c r="D21" s="10"/>
      <c r="E21" s="10"/>
      <c r="F21" s="10"/>
      <c r="G21" s="10"/>
      <c r="H21" s="10"/>
      <c r="I21" s="8"/>
      <c r="J21" s="8"/>
      <c r="K21" s="8"/>
      <c r="L21" s="8"/>
    </row>
    <row r="22" spans="1:12" x14ac:dyDescent="0.35">
      <c r="A22" s="10"/>
      <c r="B22" s="8"/>
      <c r="C22" s="63" t="s">
        <v>293</v>
      </c>
      <c r="D22" s="10"/>
      <c r="E22" s="10"/>
      <c r="F22" s="10"/>
      <c r="G22" s="10"/>
      <c r="H22" s="10"/>
      <c r="I22" s="8"/>
      <c r="J22" s="8"/>
      <c r="K22" s="8"/>
      <c r="L22" s="8"/>
    </row>
    <row r="23" spans="1:12" ht="20.25" customHeight="1" x14ac:dyDescent="0.35">
      <c r="A23" s="10"/>
      <c r="B23" s="8"/>
      <c r="C23" s="8" t="s">
        <v>296</v>
      </c>
      <c r="D23" s="10"/>
      <c r="E23" s="10"/>
      <c r="F23" s="10"/>
      <c r="G23" s="10"/>
      <c r="H23" s="10"/>
      <c r="I23" s="8"/>
      <c r="J23" s="8"/>
      <c r="K23" s="8"/>
      <c r="L23" s="8"/>
    </row>
    <row r="24" spans="1:12" x14ac:dyDescent="0.35">
      <c r="A24" s="10"/>
      <c r="B24" s="8"/>
      <c r="C24" s="8" t="s">
        <v>66</v>
      </c>
      <c r="D24" s="10"/>
      <c r="E24" s="10"/>
      <c r="F24" s="10"/>
      <c r="G24" s="10"/>
      <c r="H24" s="10"/>
      <c r="I24" s="8"/>
      <c r="J24" s="8"/>
      <c r="K24" s="8"/>
      <c r="L24" s="8"/>
    </row>
    <row r="25" spans="1:12" ht="28.5" customHeight="1" x14ac:dyDescent="0.35">
      <c r="A25" s="14"/>
      <c r="B25" s="567"/>
      <c r="C25" s="107"/>
      <c r="D25" s="99"/>
      <c r="E25" s="92"/>
      <c r="F25" s="99"/>
      <c r="G25" s="92"/>
      <c r="H25" s="568"/>
      <c r="I25" s="9"/>
      <c r="J25" s="9"/>
      <c r="K25" s="9"/>
      <c r="L25" s="9"/>
    </row>
    <row r="26" spans="1:12" x14ac:dyDescent="0.35">
      <c r="A26" s="70">
        <v>3</v>
      </c>
      <c r="B26" s="56" t="s">
        <v>336</v>
      </c>
      <c r="C26" s="72" t="s">
        <v>58</v>
      </c>
      <c r="D26" s="286" t="s">
        <v>338</v>
      </c>
      <c r="E26" s="55" t="s">
        <v>252</v>
      </c>
      <c r="F26" s="71">
        <v>4400</v>
      </c>
      <c r="G26" s="55" t="s">
        <v>12</v>
      </c>
      <c r="H26" s="55" t="s">
        <v>399</v>
      </c>
      <c r="I26" s="460" t="s">
        <v>577</v>
      </c>
      <c r="J26" s="8"/>
      <c r="K26" s="460" t="s">
        <v>577</v>
      </c>
      <c r="L26" s="460" t="s">
        <v>577</v>
      </c>
    </row>
    <row r="27" spans="1:12" x14ac:dyDescent="0.35">
      <c r="A27" s="61"/>
      <c r="B27" s="63" t="s">
        <v>337</v>
      </c>
      <c r="C27" s="72" t="s">
        <v>125</v>
      </c>
      <c r="D27" s="34" t="s">
        <v>339</v>
      </c>
      <c r="E27" s="421"/>
      <c r="F27" s="34"/>
      <c r="G27" s="34"/>
      <c r="H27" s="34" t="s">
        <v>569</v>
      </c>
      <c r="I27" s="8"/>
      <c r="J27" s="8"/>
      <c r="K27" s="8"/>
      <c r="L27" s="8"/>
    </row>
    <row r="28" spans="1:12" x14ac:dyDescent="0.35">
      <c r="A28" s="61"/>
      <c r="B28" s="63"/>
      <c r="C28" s="72" t="s">
        <v>126</v>
      </c>
      <c r="D28" s="34" t="s">
        <v>340</v>
      </c>
      <c r="E28" s="34" t="s">
        <v>254</v>
      </c>
      <c r="F28" s="113">
        <v>4400</v>
      </c>
      <c r="G28" s="34" t="s">
        <v>12</v>
      </c>
      <c r="H28" s="34" t="s">
        <v>399</v>
      </c>
      <c r="I28" s="8"/>
      <c r="J28" s="8"/>
      <c r="K28" s="8"/>
      <c r="L28" s="8"/>
    </row>
    <row r="29" spans="1:12" x14ac:dyDescent="0.35">
      <c r="A29" s="61"/>
      <c r="B29" s="63"/>
      <c r="C29" s="72" t="s">
        <v>341</v>
      </c>
      <c r="D29" s="34" t="s">
        <v>339</v>
      </c>
      <c r="E29" s="63"/>
      <c r="F29" s="63"/>
      <c r="G29" s="63"/>
      <c r="H29" s="34" t="s">
        <v>569</v>
      </c>
      <c r="I29" s="8"/>
      <c r="J29" s="8"/>
      <c r="K29" s="8"/>
      <c r="L29" s="8"/>
    </row>
    <row r="30" spans="1:12" x14ac:dyDescent="0.35">
      <c r="A30" s="61"/>
      <c r="B30" s="63"/>
      <c r="C30" s="18" t="s">
        <v>343</v>
      </c>
      <c r="D30" s="63"/>
      <c r="E30" s="63"/>
      <c r="F30" s="63"/>
      <c r="G30" s="63"/>
      <c r="H30" s="34"/>
      <c r="I30" s="8"/>
      <c r="J30" s="8"/>
      <c r="K30" s="8"/>
      <c r="L30" s="8"/>
    </row>
    <row r="31" spans="1:12" x14ac:dyDescent="0.35">
      <c r="A31" s="61"/>
      <c r="B31" s="63"/>
      <c r="C31" s="18" t="s">
        <v>342</v>
      </c>
      <c r="D31" s="63"/>
      <c r="E31" s="63"/>
      <c r="F31" s="63"/>
      <c r="G31" s="63"/>
      <c r="H31" s="34"/>
      <c r="I31" s="8"/>
      <c r="J31" s="8"/>
      <c r="K31" s="8"/>
      <c r="L31" s="8"/>
    </row>
    <row r="32" spans="1:12" x14ac:dyDescent="0.35">
      <c r="A32" s="61"/>
      <c r="B32" s="63"/>
      <c r="C32" s="18" t="s">
        <v>745</v>
      </c>
      <c r="D32" s="34" t="s">
        <v>775</v>
      </c>
      <c r="E32" s="34" t="s">
        <v>254</v>
      </c>
      <c r="F32" s="113">
        <v>15000</v>
      </c>
      <c r="G32" s="34" t="s">
        <v>12</v>
      </c>
      <c r="H32" s="34" t="s">
        <v>399</v>
      </c>
      <c r="I32" s="8"/>
      <c r="J32" s="8"/>
      <c r="K32" s="8"/>
      <c r="L32" s="8"/>
    </row>
    <row r="33" spans="1:12" x14ac:dyDescent="0.35">
      <c r="A33" s="61"/>
      <c r="B33" s="63"/>
      <c r="C33" s="18" t="s">
        <v>776</v>
      </c>
      <c r="D33" s="63" t="s">
        <v>779</v>
      </c>
      <c r="E33" s="63"/>
      <c r="F33" s="63"/>
      <c r="G33" s="63"/>
      <c r="H33" s="34"/>
      <c r="I33" s="8"/>
      <c r="J33" s="8"/>
      <c r="K33" s="8"/>
      <c r="L33" s="8"/>
    </row>
    <row r="34" spans="1:12" x14ac:dyDescent="0.35">
      <c r="A34" s="61"/>
      <c r="B34" s="63"/>
      <c r="C34" s="18" t="s">
        <v>777</v>
      </c>
      <c r="D34" s="34" t="s">
        <v>780</v>
      </c>
      <c r="E34" s="63"/>
      <c r="F34" s="63"/>
      <c r="G34" s="63"/>
      <c r="H34" s="34"/>
      <c r="I34" s="8"/>
      <c r="J34" s="8"/>
      <c r="K34" s="8"/>
      <c r="L34" s="8"/>
    </row>
    <row r="35" spans="1:12" x14ac:dyDescent="0.35">
      <c r="A35" s="61"/>
      <c r="B35" s="63"/>
      <c r="C35" s="18" t="s">
        <v>778</v>
      </c>
      <c r="D35" s="63"/>
      <c r="E35" s="63"/>
      <c r="F35" s="63"/>
      <c r="G35" s="63"/>
      <c r="H35" s="34"/>
      <c r="I35" s="8"/>
      <c r="J35" s="8"/>
      <c r="K35" s="8"/>
      <c r="L35" s="8"/>
    </row>
    <row r="36" spans="1:12" x14ac:dyDescent="0.35">
      <c r="A36" s="61"/>
      <c r="B36" s="63"/>
      <c r="C36" s="72" t="s">
        <v>746</v>
      </c>
      <c r="D36" s="63"/>
      <c r="E36" s="63"/>
      <c r="F36" s="63"/>
      <c r="G36" s="63"/>
      <c r="H36" s="34"/>
      <c r="I36" s="8"/>
      <c r="J36" s="8"/>
      <c r="K36" s="8"/>
      <c r="L36" s="8"/>
    </row>
    <row r="37" spans="1:12" x14ac:dyDescent="0.35">
      <c r="A37" s="61"/>
      <c r="B37" s="63"/>
      <c r="C37" s="72" t="s">
        <v>293</v>
      </c>
      <c r="D37" s="74"/>
      <c r="E37" s="74"/>
      <c r="F37" s="74"/>
      <c r="G37" s="74"/>
      <c r="H37" s="73"/>
      <c r="I37" s="9"/>
      <c r="J37" s="9"/>
      <c r="K37" s="9"/>
      <c r="L37" s="9"/>
    </row>
    <row r="38" spans="1:12" x14ac:dyDescent="0.35">
      <c r="A38" s="70">
        <v>4</v>
      </c>
      <c r="B38" s="56" t="s">
        <v>771</v>
      </c>
      <c r="C38" s="65" t="s">
        <v>774</v>
      </c>
      <c r="D38" s="55" t="s">
        <v>570</v>
      </c>
      <c r="E38" s="55" t="s">
        <v>568</v>
      </c>
      <c r="F38" s="148">
        <v>5700</v>
      </c>
      <c r="G38" s="61" t="s">
        <v>12</v>
      </c>
      <c r="H38" s="34" t="s">
        <v>399</v>
      </c>
      <c r="I38" s="516" t="s">
        <v>577</v>
      </c>
      <c r="J38" s="65"/>
      <c r="K38" s="516" t="s">
        <v>577</v>
      </c>
      <c r="L38" s="516" t="s">
        <v>577</v>
      </c>
    </row>
    <row r="39" spans="1:12" x14ac:dyDescent="0.35">
      <c r="A39" s="61"/>
      <c r="B39" s="63" t="s">
        <v>772</v>
      </c>
      <c r="C39" s="18" t="s">
        <v>773</v>
      </c>
      <c r="D39" s="34" t="s">
        <v>339</v>
      </c>
      <c r="E39" s="63"/>
      <c r="F39" s="72"/>
      <c r="G39" s="63"/>
      <c r="H39" s="228" t="s">
        <v>571</v>
      </c>
      <c r="I39" s="8"/>
      <c r="J39" s="8"/>
      <c r="K39" s="8"/>
      <c r="L39" s="8"/>
    </row>
    <row r="40" spans="1:12" x14ac:dyDescent="0.35">
      <c r="A40" s="61"/>
      <c r="B40" s="63"/>
      <c r="C40" s="63" t="s">
        <v>612</v>
      </c>
      <c r="D40" s="63"/>
      <c r="E40" s="72"/>
      <c r="F40" s="63"/>
      <c r="G40" s="63"/>
      <c r="H40" s="62"/>
      <c r="I40" s="8"/>
      <c r="J40" s="8"/>
      <c r="K40" s="8"/>
      <c r="L40" s="8"/>
    </row>
    <row r="41" spans="1:12" x14ac:dyDescent="0.35">
      <c r="A41" s="61"/>
      <c r="B41" s="63"/>
      <c r="C41" s="63" t="s">
        <v>613</v>
      </c>
      <c r="D41" s="63"/>
      <c r="E41" s="72"/>
      <c r="F41" s="63"/>
      <c r="G41" s="63"/>
      <c r="H41" s="62"/>
      <c r="I41" s="8"/>
      <c r="J41" s="8"/>
      <c r="K41" s="8"/>
      <c r="L41" s="8"/>
    </row>
    <row r="42" spans="1:12" ht="12.75" customHeight="1" x14ac:dyDescent="0.35">
      <c r="A42" s="145"/>
      <c r="B42" s="74"/>
      <c r="C42" s="153"/>
      <c r="D42" s="74"/>
      <c r="E42" s="153"/>
      <c r="F42" s="74"/>
      <c r="G42" s="74"/>
      <c r="H42" s="87"/>
      <c r="I42" s="9"/>
      <c r="J42" s="9"/>
      <c r="K42" s="9"/>
      <c r="L42" s="9"/>
    </row>
    <row r="43" spans="1:12" x14ac:dyDescent="0.35">
      <c r="A43" s="13">
        <v>5</v>
      </c>
      <c r="B43" s="56" t="s">
        <v>610</v>
      </c>
      <c r="C43" s="56" t="s">
        <v>58</v>
      </c>
      <c r="D43" s="55" t="s">
        <v>191</v>
      </c>
      <c r="E43" s="55" t="s">
        <v>292</v>
      </c>
      <c r="F43" s="55"/>
      <c r="G43" s="665" t="s">
        <v>516</v>
      </c>
      <c r="H43" s="158" t="s">
        <v>398</v>
      </c>
      <c r="I43" s="516" t="s">
        <v>577</v>
      </c>
      <c r="J43" s="65"/>
      <c r="K43" s="516" t="s">
        <v>577</v>
      </c>
      <c r="L43" s="516" t="s">
        <v>577</v>
      </c>
    </row>
    <row r="44" spans="1:12" ht="20.85" customHeight="1" x14ac:dyDescent="0.35">
      <c r="A44" s="10"/>
      <c r="B44" s="63" t="s">
        <v>611</v>
      </c>
      <c r="C44" s="63" t="s">
        <v>125</v>
      </c>
      <c r="D44" s="34" t="s">
        <v>190</v>
      </c>
      <c r="E44" s="34"/>
      <c r="F44" s="34"/>
      <c r="G44" s="666" t="s">
        <v>517</v>
      </c>
      <c r="H44" s="34" t="s">
        <v>399</v>
      </c>
      <c r="I44" s="8"/>
      <c r="J44" s="8"/>
      <c r="K44" s="8"/>
      <c r="L44" s="8"/>
    </row>
    <row r="45" spans="1:12" ht="20.85" customHeight="1" x14ac:dyDescent="0.35">
      <c r="A45" s="10"/>
      <c r="B45" s="63"/>
      <c r="C45" s="63" t="s">
        <v>126</v>
      </c>
      <c r="D45" s="34" t="s">
        <v>192</v>
      </c>
      <c r="E45" s="34"/>
      <c r="F45" s="34"/>
      <c r="G45" s="34"/>
      <c r="H45" s="34"/>
      <c r="I45" s="8"/>
      <c r="J45" s="8"/>
      <c r="K45" s="8"/>
      <c r="L45" s="8"/>
    </row>
    <row r="46" spans="1:12" ht="20.85" customHeight="1" x14ac:dyDescent="0.35">
      <c r="A46" s="10"/>
      <c r="B46" s="63"/>
      <c r="C46" s="63" t="s">
        <v>127</v>
      </c>
      <c r="D46" s="34"/>
      <c r="E46" s="34"/>
      <c r="F46" s="34"/>
      <c r="G46" s="34"/>
      <c r="H46" s="34"/>
      <c r="I46" s="8"/>
      <c r="J46" s="8"/>
      <c r="K46" s="8"/>
      <c r="L46" s="8"/>
    </row>
    <row r="47" spans="1:12" ht="20.85" customHeight="1" x14ac:dyDescent="0.35">
      <c r="A47" s="10"/>
      <c r="B47" s="63"/>
      <c r="C47" s="63" t="s">
        <v>250</v>
      </c>
      <c r="D47" s="34"/>
      <c r="E47" s="34"/>
      <c r="F47" s="34"/>
      <c r="G47" s="34"/>
      <c r="H47" s="34"/>
      <c r="I47" s="8"/>
      <c r="J47" s="8"/>
      <c r="K47" s="8"/>
      <c r="L47" s="8"/>
    </row>
    <row r="48" spans="1:12" ht="20.85" customHeight="1" x14ac:dyDescent="0.35">
      <c r="A48" s="10"/>
      <c r="B48" s="63"/>
      <c r="C48" s="63" t="s">
        <v>189</v>
      </c>
      <c r="D48" s="34"/>
      <c r="E48" s="34"/>
      <c r="F48" s="34"/>
      <c r="G48" s="34"/>
      <c r="H48" s="34"/>
      <c r="I48" s="8"/>
      <c r="J48" s="8"/>
      <c r="K48" s="8"/>
      <c r="L48" s="8"/>
    </row>
    <row r="49" spans="1:12" ht="20.85" customHeight="1" x14ac:dyDescent="0.35">
      <c r="A49" s="10"/>
      <c r="B49" s="63"/>
      <c r="C49" s="63" t="s">
        <v>188</v>
      </c>
      <c r="D49" s="34"/>
      <c r="E49" s="34"/>
      <c r="F49" s="34"/>
      <c r="G49" s="34"/>
      <c r="H49" s="34"/>
      <c r="I49" s="8"/>
      <c r="J49" s="8"/>
      <c r="K49" s="8"/>
      <c r="L49" s="8"/>
    </row>
    <row r="50" spans="1:12" ht="20.85" customHeight="1" x14ac:dyDescent="0.35">
      <c r="A50" s="14"/>
      <c r="B50" s="74"/>
      <c r="C50" s="74" t="s">
        <v>187</v>
      </c>
      <c r="D50" s="73"/>
      <c r="E50" s="73"/>
      <c r="F50" s="73"/>
      <c r="G50" s="73"/>
      <c r="H50" s="73"/>
      <c r="I50" s="9"/>
      <c r="J50" s="9"/>
      <c r="K50" s="9"/>
      <c r="L50" s="9"/>
    </row>
    <row r="51" spans="1:12" ht="20.85" customHeight="1" x14ac:dyDescent="0.35">
      <c r="A51" s="179">
        <v>6</v>
      </c>
      <c r="B51" s="313" t="s">
        <v>202</v>
      </c>
      <c r="C51" s="650" t="s">
        <v>203</v>
      </c>
      <c r="D51" s="531" t="s">
        <v>208</v>
      </c>
      <c r="E51" s="649" t="s">
        <v>264</v>
      </c>
      <c r="F51" s="531"/>
      <c r="G51" s="664" t="s">
        <v>90</v>
      </c>
      <c r="H51" s="84" t="s">
        <v>204</v>
      </c>
      <c r="I51" s="460" t="s">
        <v>577</v>
      </c>
      <c r="J51" s="8"/>
      <c r="K51" s="460" t="s">
        <v>577</v>
      </c>
      <c r="L51" s="460" t="s">
        <v>577</v>
      </c>
    </row>
    <row r="52" spans="1:12" ht="20.85" customHeight="1" x14ac:dyDescent="0.35">
      <c r="A52" s="53"/>
      <c r="B52" s="63"/>
      <c r="C52" s="72" t="s">
        <v>205</v>
      </c>
      <c r="D52" s="34" t="s">
        <v>209</v>
      </c>
      <c r="E52" s="36"/>
      <c r="F52" s="34"/>
      <c r="G52" s="36"/>
      <c r="H52" s="34"/>
      <c r="I52" s="8"/>
      <c r="J52" s="8"/>
      <c r="K52" s="8"/>
      <c r="L52" s="8"/>
    </row>
    <row r="53" spans="1:12" ht="20.85" customHeight="1" x14ac:dyDescent="0.35">
      <c r="A53" s="53"/>
      <c r="B53" s="63"/>
      <c r="C53" s="72" t="s">
        <v>206</v>
      </c>
      <c r="D53" s="34"/>
      <c r="E53" s="36"/>
      <c r="F53" s="63"/>
      <c r="G53" s="36"/>
      <c r="H53" s="34"/>
      <c r="I53" s="8"/>
      <c r="J53" s="8"/>
      <c r="K53" s="8"/>
      <c r="L53" s="8"/>
    </row>
    <row r="54" spans="1:12" ht="21.75" customHeight="1" x14ac:dyDescent="0.35">
      <c r="A54" s="53"/>
      <c r="B54" s="63"/>
      <c r="C54" s="72" t="s">
        <v>207</v>
      </c>
      <c r="D54" s="34"/>
      <c r="E54" s="36"/>
      <c r="F54" s="63"/>
      <c r="G54" s="36"/>
      <c r="H54" s="34"/>
      <c r="I54" s="8"/>
      <c r="J54" s="8"/>
      <c r="K54" s="8"/>
      <c r="L54" s="8"/>
    </row>
    <row r="55" spans="1:12" x14ac:dyDescent="0.35">
      <c r="A55" s="91"/>
      <c r="B55" s="74"/>
      <c r="C55" s="153"/>
      <c r="D55" s="73"/>
      <c r="E55" s="120"/>
      <c r="F55" s="73"/>
      <c r="G55" s="120"/>
      <c r="H55" s="73"/>
      <c r="I55" s="9"/>
      <c r="J55" s="9"/>
      <c r="K55" s="9"/>
      <c r="L55" s="9"/>
    </row>
    <row r="56" spans="1:12" x14ac:dyDescent="0.35">
      <c r="A56" s="13">
        <v>7</v>
      </c>
      <c r="B56" s="56" t="s">
        <v>781</v>
      </c>
      <c r="C56" s="56" t="s">
        <v>786</v>
      </c>
      <c r="D56" s="55" t="s">
        <v>784</v>
      </c>
      <c r="E56" s="530" t="s">
        <v>264</v>
      </c>
      <c r="F56" s="643">
        <v>10000</v>
      </c>
      <c r="G56" s="55" t="s">
        <v>12</v>
      </c>
      <c r="H56" s="55" t="s">
        <v>789</v>
      </c>
      <c r="I56" s="65" t="s">
        <v>578</v>
      </c>
      <c r="J56" s="65"/>
      <c r="K56" s="65" t="s">
        <v>578</v>
      </c>
      <c r="L56" s="65" t="s">
        <v>578</v>
      </c>
    </row>
    <row r="57" spans="1:12" x14ac:dyDescent="0.35">
      <c r="A57" s="10"/>
      <c r="B57" s="63" t="s">
        <v>783</v>
      </c>
      <c r="C57" s="63" t="s">
        <v>787</v>
      </c>
      <c r="D57" s="34" t="s">
        <v>785</v>
      </c>
      <c r="E57" s="34"/>
      <c r="F57" s="34"/>
      <c r="G57" s="34"/>
      <c r="H57" s="34"/>
      <c r="I57" s="8"/>
      <c r="J57" s="8"/>
      <c r="K57" s="8"/>
      <c r="L57" s="8"/>
    </row>
    <row r="58" spans="1:12" x14ac:dyDescent="0.35">
      <c r="A58" s="10"/>
      <c r="B58" s="63" t="s">
        <v>782</v>
      </c>
      <c r="C58" s="63" t="s">
        <v>788</v>
      </c>
      <c r="D58" s="34"/>
      <c r="E58" s="34"/>
      <c r="F58" s="34"/>
      <c r="G58" s="34"/>
      <c r="H58" s="34"/>
      <c r="I58" s="8"/>
      <c r="J58" s="8"/>
      <c r="K58" s="8"/>
      <c r="L58" s="8"/>
    </row>
    <row r="59" spans="1:12" x14ac:dyDescent="0.35">
      <c r="A59" s="14"/>
      <c r="B59" s="74"/>
      <c r="C59" s="74"/>
      <c r="D59" s="73"/>
      <c r="E59" s="73"/>
      <c r="F59" s="73"/>
      <c r="G59" s="73"/>
      <c r="H59" s="73"/>
      <c r="I59" s="9"/>
      <c r="J59" s="9"/>
      <c r="K59" s="9"/>
      <c r="L59" s="9"/>
    </row>
    <row r="60" spans="1:12" x14ac:dyDescent="0.35">
      <c r="B60" s="72"/>
      <c r="C60" s="72"/>
      <c r="D60" s="36"/>
      <c r="E60" s="36"/>
      <c r="F60" s="36"/>
      <c r="G60" s="36"/>
      <c r="H60" s="36"/>
    </row>
    <row r="61" spans="1:12" x14ac:dyDescent="0.35">
      <c r="B61" s="72"/>
      <c r="C61" s="72"/>
      <c r="D61" s="36"/>
      <c r="E61" s="36"/>
      <c r="F61" s="36"/>
      <c r="G61" s="36"/>
      <c r="H61" s="36"/>
    </row>
    <row r="62" spans="1:12" x14ac:dyDescent="0.35">
      <c r="B62" s="72"/>
      <c r="C62" s="72"/>
      <c r="D62" s="36"/>
      <c r="E62" s="36"/>
      <c r="F62" s="36"/>
      <c r="G62" s="36"/>
      <c r="H62" s="36"/>
    </row>
    <row r="63" spans="1:12" ht="20.85" customHeight="1" x14ac:dyDescent="0.35">
      <c r="A63" s="683" t="s">
        <v>582</v>
      </c>
      <c r="B63" s="683"/>
      <c r="C63" s="683"/>
      <c r="D63" s="683"/>
      <c r="E63" s="683"/>
      <c r="F63" s="683"/>
      <c r="G63" s="683"/>
      <c r="H63" s="683"/>
      <c r="I63" s="683"/>
      <c r="J63" s="683"/>
      <c r="K63" s="683"/>
      <c r="L63" s="683"/>
    </row>
    <row r="64" spans="1:12" ht="17.25" customHeight="1" x14ac:dyDescent="0.35"/>
    <row r="65" spans="5:7" ht="20.85" customHeight="1" x14ac:dyDescent="0.35">
      <c r="E65" s="255"/>
      <c r="F65" s="36" t="s">
        <v>809</v>
      </c>
      <c r="G65" s="148" t="s">
        <v>810</v>
      </c>
    </row>
    <row r="66" spans="5:7" ht="20.85" customHeight="1" x14ac:dyDescent="0.35">
      <c r="E66" s="251" t="s">
        <v>11</v>
      </c>
      <c r="F66" s="256">
        <f>F56+F38+F32+F28+F26</f>
        <v>39500</v>
      </c>
      <c r="G66" s="252">
        <v>4</v>
      </c>
    </row>
    <row r="67" spans="5:7" ht="20.85" customHeight="1" x14ac:dyDescent="0.35">
      <c r="E67" s="251" t="s">
        <v>90</v>
      </c>
      <c r="F67" s="252"/>
      <c r="G67" s="252">
        <v>3</v>
      </c>
    </row>
    <row r="68" spans="5:7" ht="20.85" customHeight="1" x14ac:dyDescent="0.35">
      <c r="E68" s="694" t="s">
        <v>812</v>
      </c>
      <c r="F68" s="252"/>
      <c r="G68" s="252"/>
    </row>
    <row r="69" spans="5:7" ht="20.85" customHeight="1" x14ac:dyDescent="0.35">
      <c r="E69" s="253" t="s">
        <v>70</v>
      </c>
      <c r="F69" s="254">
        <f>SUM(F66:F67)</f>
        <v>39500</v>
      </c>
      <c r="G69" s="254">
        <f>SUM(G66:G68)</f>
        <v>7</v>
      </c>
    </row>
    <row r="70" spans="5:7" ht="20.85" customHeight="1" x14ac:dyDescent="0.35">
      <c r="E70" s="157"/>
      <c r="F70" s="157"/>
      <c r="G70" s="157"/>
    </row>
    <row r="71" spans="5:7" ht="20.85" customHeight="1" x14ac:dyDescent="0.35"/>
    <row r="72" spans="5:7" ht="20.85" customHeight="1" x14ac:dyDescent="0.35"/>
    <row r="73" spans="5:7" ht="20.85" customHeight="1" x14ac:dyDescent="0.35"/>
    <row r="74" spans="5:7" ht="20.85" customHeight="1" x14ac:dyDescent="0.35"/>
    <row r="75" spans="5:7" ht="20.85" customHeight="1" x14ac:dyDescent="0.35"/>
    <row r="76" spans="5:7" ht="20.85" customHeight="1" x14ac:dyDescent="0.35"/>
    <row r="77" spans="5:7" ht="20.85" customHeight="1" x14ac:dyDescent="0.35"/>
    <row r="78" spans="5:7" ht="20.85" customHeight="1" x14ac:dyDescent="0.35"/>
    <row r="79" spans="5:7" ht="20.85" customHeight="1" x14ac:dyDescent="0.35"/>
    <row r="80" spans="5:7" ht="20.85" customHeight="1" x14ac:dyDescent="0.35"/>
    <row r="81" ht="20.85" customHeight="1" x14ac:dyDescent="0.35"/>
    <row r="82" ht="20.85" customHeight="1" x14ac:dyDescent="0.35"/>
    <row r="83" ht="20.85" customHeight="1" x14ac:dyDescent="0.35"/>
    <row r="84" ht="20.85" customHeight="1" x14ac:dyDescent="0.35"/>
    <row r="85" ht="20.85" customHeight="1" x14ac:dyDescent="0.35"/>
    <row r="86" ht="20.85" customHeight="1" x14ac:dyDescent="0.35"/>
    <row r="87" ht="20.85" customHeight="1" x14ac:dyDescent="0.35"/>
    <row r="88" ht="20.85" customHeight="1" x14ac:dyDescent="0.35"/>
    <row r="89" ht="20.85" customHeight="1" x14ac:dyDescent="0.35"/>
    <row r="90" ht="20.85" customHeight="1" x14ac:dyDescent="0.35"/>
    <row r="91" ht="20.85" customHeight="1" x14ac:dyDescent="0.35"/>
    <row r="92" ht="20.85" customHeight="1" x14ac:dyDescent="0.35"/>
    <row r="93" ht="20.85" customHeight="1" x14ac:dyDescent="0.35"/>
    <row r="94" ht="20.85" customHeight="1" x14ac:dyDescent="0.35"/>
    <row r="95" ht="20.85" customHeight="1" x14ac:dyDescent="0.35"/>
    <row r="96" ht="20.85" customHeight="1" x14ac:dyDescent="0.35"/>
    <row r="97" ht="20.85" customHeight="1" x14ac:dyDescent="0.35"/>
    <row r="98" ht="20.85" customHeight="1" x14ac:dyDescent="0.35"/>
    <row r="99" ht="20.85" customHeight="1" x14ac:dyDescent="0.35"/>
    <row r="100" ht="20.85" customHeight="1" x14ac:dyDescent="0.35"/>
    <row r="101" ht="20.85" customHeight="1" x14ac:dyDescent="0.35"/>
    <row r="102" ht="20.85" customHeight="1" x14ac:dyDescent="0.35"/>
    <row r="103" ht="20.85" customHeight="1" x14ac:dyDescent="0.35"/>
    <row r="104" ht="20.85" customHeight="1" x14ac:dyDescent="0.35"/>
    <row r="105" ht="20.85" customHeight="1" x14ac:dyDescent="0.35"/>
    <row r="106" ht="20.85" customHeight="1" x14ac:dyDescent="0.35"/>
    <row r="107" ht="20.85" customHeight="1" x14ac:dyDescent="0.35"/>
    <row r="108" ht="20.85" customHeight="1" x14ac:dyDescent="0.35"/>
    <row r="109" ht="20.85" customHeight="1" x14ac:dyDescent="0.35"/>
    <row r="110" ht="20.85" customHeight="1" x14ac:dyDescent="0.35"/>
    <row r="111" ht="20.85" customHeight="1" x14ac:dyDescent="0.35"/>
  </sheetData>
  <mergeCells count="5">
    <mergeCell ref="A63:L63"/>
    <mergeCell ref="A1:H1"/>
    <mergeCell ref="A2:H2"/>
    <mergeCell ref="A3:H3"/>
    <mergeCell ref="A4:H4"/>
  </mergeCells>
  <printOptions horizontalCentered="1"/>
  <pageMargins left="0.39370078740157483" right="0.15748031496062992" top="0.51181102362204722" bottom="0.15748031496062992" header="0.15748031496062992" footer="0.15748031496062992"/>
  <pageSetup paperSize="9" firstPageNumber="10" orientation="landscape" useFirstPageNumber="1" r:id="rId1"/>
  <headerFooter>
    <oddHeader>&amp;R&amp;"TH SarabunPSK,ธรรมดา"&amp;16&amp;P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52"/>
  <sheetViews>
    <sheetView view="pageLayout" topLeftCell="A25" zoomScaleNormal="80" workbookViewId="0">
      <selection activeCell="F44" sqref="F44"/>
    </sheetView>
  </sheetViews>
  <sheetFormatPr defaultColWidth="9" defaultRowHeight="18.75" x14ac:dyDescent="0.3"/>
  <cols>
    <col min="1" max="1" width="4.875" style="1" bestFit="1" customWidth="1"/>
    <col min="2" max="2" width="19.875" style="1" customWidth="1"/>
    <col min="3" max="3" width="34.25" style="1" customWidth="1"/>
    <col min="4" max="4" width="10.25" style="1" customWidth="1"/>
    <col min="5" max="5" width="12.75" style="1" customWidth="1"/>
    <col min="6" max="7" width="12.375" style="1" customWidth="1"/>
    <col min="8" max="8" width="14.125" style="1" customWidth="1"/>
    <col min="9" max="10" width="2.75" style="1" customWidth="1"/>
    <col min="11" max="11" width="2.625" style="1" customWidth="1"/>
    <col min="12" max="12" width="2.375" style="1" customWidth="1"/>
    <col min="13" max="16384" width="9" style="1"/>
  </cols>
  <sheetData>
    <row r="1" spans="1:12" ht="21" x14ac:dyDescent="0.35">
      <c r="A1" s="684" t="s">
        <v>251</v>
      </c>
      <c r="B1" s="684"/>
      <c r="C1" s="684"/>
      <c r="D1" s="684"/>
      <c r="E1" s="684"/>
      <c r="F1" s="684"/>
      <c r="G1" s="684"/>
      <c r="H1" s="684"/>
      <c r="I1" s="684"/>
      <c r="J1" s="684"/>
      <c r="K1" s="684"/>
      <c r="L1" s="684"/>
    </row>
    <row r="2" spans="1:12" ht="21" x14ac:dyDescent="0.35">
      <c r="A2" s="684" t="s">
        <v>0</v>
      </c>
      <c r="B2" s="684"/>
      <c r="C2" s="684"/>
      <c r="D2" s="684"/>
      <c r="E2" s="684"/>
      <c r="F2" s="684"/>
      <c r="G2" s="684"/>
      <c r="H2" s="684"/>
      <c r="I2" s="684"/>
      <c r="J2" s="684"/>
      <c r="K2" s="684"/>
      <c r="L2" s="684"/>
    </row>
    <row r="3" spans="1:12" ht="21" x14ac:dyDescent="0.3">
      <c r="A3" s="687" t="s">
        <v>128</v>
      </c>
      <c r="B3" s="687"/>
      <c r="C3" s="687"/>
      <c r="D3" s="687"/>
      <c r="E3" s="687"/>
      <c r="F3" s="687"/>
      <c r="G3" s="687"/>
      <c r="H3" s="687"/>
    </row>
    <row r="4" spans="1:12" ht="28.35" customHeight="1" x14ac:dyDescent="0.3">
      <c r="A4" s="685" t="s">
        <v>86</v>
      </c>
      <c r="B4" s="685"/>
      <c r="C4" s="685"/>
      <c r="D4" s="685"/>
      <c r="E4" s="685"/>
      <c r="F4" s="685"/>
      <c r="G4" s="685"/>
      <c r="H4" s="685"/>
    </row>
    <row r="5" spans="1:12" ht="21" customHeight="1" x14ac:dyDescent="0.3">
      <c r="A5" s="556" t="s">
        <v>1</v>
      </c>
      <c r="B5" s="556" t="s">
        <v>2</v>
      </c>
      <c r="C5" s="556" t="s">
        <v>3</v>
      </c>
      <c r="D5" s="556" t="s">
        <v>4</v>
      </c>
      <c r="E5" s="556" t="s">
        <v>18</v>
      </c>
      <c r="F5" s="557" t="s">
        <v>5</v>
      </c>
      <c r="G5" s="556" t="s">
        <v>6</v>
      </c>
      <c r="H5" s="556" t="s">
        <v>7</v>
      </c>
      <c r="I5" s="556">
        <v>1</v>
      </c>
      <c r="J5" s="556">
        <v>2</v>
      </c>
      <c r="K5" s="556">
        <v>3</v>
      </c>
      <c r="L5" s="559">
        <v>4</v>
      </c>
    </row>
    <row r="6" spans="1:12" ht="21" x14ac:dyDescent="0.35">
      <c r="A6" s="34">
        <v>1</v>
      </c>
      <c r="B6" s="59" t="s">
        <v>193</v>
      </c>
      <c r="C6" s="72" t="s">
        <v>255</v>
      </c>
      <c r="D6" s="61" t="s">
        <v>54</v>
      </c>
      <c r="E6" s="362" t="s">
        <v>254</v>
      </c>
      <c r="F6" s="150"/>
      <c r="G6" s="61" t="s">
        <v>90</v>
      </c>
      <c r="H6" s="151" t="s">
        <v>522</v>
      </c>
      <c r="I6" s="460" t="s">
        <v>577</v>
      </c>
      <c r="J6" s="378"/>
      <c r="K6" s="378"/>
      <c r="L6" s="378"/>
    </row>
    <row r="7" spans="1:12" ht="21" x14ac:dyDescent="0.35">
      <c r="A7" s="34"/>
      <c r="B7" s="59" t="s">
        <v>521</v>
      </c>
      <c r="C7" s="72" t="s">
        <v>256</v>
      </c>
      <c r="D7" s="61"/>
      <c r="E7" s="61"/>
      <c r="F7" s="150"/>
      <c r="G7" s="61"/>
      <c r="H7" s="356" t="s">
        <v>523</v>
      </c>
      <c r="I7" s="378"/>
      <c r="J7" s="378"/>
      <c r="K7" s="378"/>
      <c r="L7" s="378"/>
    </row>
    <row r="8" spans="1:12" ht="21" x14ac:dyDescent="0.35">
      <c r="A8" s="34"/>
      <c r="B8" s="59" t="s">
        <v>233</v>
      </c>
      <c r="C8" s="72" t="s">
        <v>616</v>
      </c>
      <c r="D8" s="61"/>
      <c r="E8" s="61"/>
      <c r="F8" s="150"/>
      <c r="G8" s="61"/>
      <c r="H8" s="378"/>
      <c r="I8" s="378"/>
      <c r="J8" s="378"/>
      <c r="K8" s="378"/>
      <c r="L8" s="378"/>
    </row>
    <row r="9" spans="1:12" ht="21" x14ac:dyDescent="0.35">
      <c r="A9" s="34"/>
      <c r="B9" s="59"/>
      <c r="C9" s="72" t="s">
        <v>617</v>
      </c>
      <c r="D9" s="61"/>
      <c r="E9" s="61"/>
      <c r="F9" s="150"/>
      <c r="G9" s="61"/>
      <c r="H9" s="151"/>
      <c r="I9" s="378"/>
      <c r="J9" s="378"/>
      <c r="K9" s="378"/>
      <c r="L9" s="378"/>
    </row>
    <row r="10" spans="1:12" ht="21" x14ac:dyDescent="0.35">
      <c r="A10" s="34"/>
      <c r="B10" s="59"/>
      <c r="C10" s="72" t="s">
        <v>618</v>
      </c>
      <c r="D10" s="61"/>
      <c r="E10" s="61"/>
      <c r="F10" s="150"/>
      <c r="G10" s="61"/>
      <c r="H10" s="63"/>
      <c r="I10" s="378"/>
      <c r="J10" s="378"/>
      <c r="K10" s="378"/>
      <c r="L10" s="378"/>
    </row>
    <row r="11" spans="1:12" ht="21" x14ac:dyDescent="0.35">
      <c r="A11" s="34"/>
      <c r="B11" s="59"/>
      <c r="C11" s="72" t="s">
        <v>619</v>
      </c>
      <c r="D11" s="61"/>
      <c r="E11" s="61"/>
      <c r="F11" s="150"/>
      <c r="G11" s="61"/>
      <c r="H11" s="63"/>
      <c r="I11" s="378"/>
      <c r="J11" s="378"/>
      <c r="K11" s="378"/>
      <c r="L11" s="378"/>
    </row>
    <row r="12" spans="1:12" ht="21" x14ac:dyDescent="0.35">
      <c r="A12" s="34"/>
      <c r="B12" s="59"/>
      <c r="C12" s="72" t="s">
        <v>620</v>
      </c>
      <c r="D12" s="61"/>
      <c r="E12" s="61"/>
      <c r="F12" s="150"/>
      <c r="G12" s="61"/>
      <c r="H12" s="63"/>
      <c r="I12" s="378"/>
      <c r="J12" s="378"/>
      <c r="K12" s="378"/>
      <c r="L12" s="378"/>
    </row>
    <row r="13" spans="1:12" ht="21" x14ac:dyDescent="0.35">
      <c r="A13" s="34"/>
      <c r="B13" s="59"/>
      <c r="C13" s="72" t="s">
        <v>621</v>
      </c>
      <c r="D13" s="61"/>
      <c r="E13" s="61"/>
      <c r="F13" s="150"/>
      <c r="G13" s="61"/>
      <c r="H13" s="151"/>
      <c r="I13" s="378"/>
      <c r="J13" s="378"/>
      <c r="K13" s="378"/>
      <c r="L13" s="378"/>
    </row>
    <row r="14" spans="1:12" ht="21" x14ac:dyDescent="0.35">
      <c r="A14" s="34"/>
      <c r="B14" s="59"/>
      <c r="C14" s="72" t="s">
        <v>622</v>
      </c>
      <c r="D14" s="61"/>
      <c r="E14" s="61"/>
      <c r="F14" s="150"/>
      <c r="G14" s="61"/>
      <c r="H14" s="151"/>
      <c r="I14" s="378"/>
      <c r="J14" s="378"/>
      <c r="K14" s="378"/>
      <c r="L14" s="378"/>
    </row>
    <row r="15" spans="1:12" ht="21" x14ac:dyDescent="0.35">
      <c r="A15" s="34"/>
      <c r="B15" s="59"/>
      <c r="C15" s="72" t="s">
        <v>77</v>
      </c>
      <c r="D15" s="61"/>
      <c r="E15" s="61"/>
      <c r="F15" s="150"/>
      <c r="G15" s="61"/>
      <c r="H15" s="151"/>
      <c r="I15" s="378"/>
      <c r="J15" s="378"/>
      <c r="K15" s="378"/>
      <c r="L15" s="378"/>
    </row>
    <row r="16" spans="1:12" ht="21" x14ac:dyDescent="0.35">
      <c r="A16" s="34"/>
      <c r="B16" s="59"/>
      <c r="C16" s="72" t="s">
        <v>573</v>
      </c>
      <c r="D16" s="61"/>
      <c r="E16" s="61"/>
      <c r="F16" s="150"/>
      <c r="G16" s="61"/>
      <c r="H16" s="151"/>
      <c r="I16" s="378"/>
      <c r="J16" s="378"/>
      <c r="K16" s="378"/>
      <c r="L16" s="378"/>
    </row>
    <row r="17" spans="1:12" ht="21" x14ac:dyDescent="0.35">
      <c r="A17" s="34"/>
      <c r="B17" s="59"/>
      <c r="C17" s="72" t="s">
        <v>623</v>
      </c>
      <c r="D17" s="61"/>
      <c r="E17" s="61"/>
      <c r="F17" s="150"/>
      <c r="G17" s="61"/>
      <c r="H17" s="151"/>
      <c r="I17" s="378"/>
      <c r="J17" s="378"/>
      <c r="K17" s="378"/>
      <c r="L17" s="378"/>
    </row>
    <row r="18" spans="1:12" ht="21" customHeight="1" x14ac:dyDescent="0.35">
      <c r="A18" s="34"/>
      <c r="B18" s="59"/>
      <c r="C18" s="72" t="s">
        <v>625</v>
      </c>
      <c r="D18" s="61"/>
      <c r="E18" s="61"/>
      <c r="F18" s="150"/>
      <c r="G18" s="61"/>
      <c r="H18" s="151"/>
      <c r="I18" s="378"/>
      <c r="J18" s="378"/>
      <c r="K18" s="378"/>
      <c r="L18" s="378"/>
    </row>
    <row r="19" spans="1:12" ht="21" x14ac:dyDescent="0.35">
      <c r="A19" s="34"/>
      <c r="B19" s="59"/>
      <c r="C19" s="72" t="s">
        <v>626</v>
      </c>
      <c r="D19" s="61"/>
      <c r="E19" s="61"/>
      <c r="F19" s="150"/>
      <c r="G19" s="61"/>
      <c r="H19" s="151"/>
      <c r="I19" s="378"/>
      <c r="J19" s="378"/>
      <c r="K19" s="378"/>
      <c r="L19" s="378"/>
    </row>
    <row r="20" spans="1:12" ht="21" x14ac:dyDescent="0.35">
      <c r="A20" s="34"/>
      <c r="B20" s="59"/>
      <c r="C20" s="72" t="s">
        <v>624</v>
      </c>
      <c r="D20" s="61"/>
      <c r="E20" s="61"/>
      <c r="F20" s="150"/>
      <c r="G20" s="61"/>
      <c r="H20" s="151"/>
      <c r="I20" s="378"/>
      <c r="J20" s="378"/>
      <c r="K20" s="378"/>
      <c r="L20" s="378"/>
    </row>
    <row r="21" spans="1:12" ht="21" x14ac:dyDescent="0.35">
      <c r="A21" s="34"/>
      <c r="B21" s="59"/>
      <c r="C21" s="72" t="s">
        <v>627</v>
      </c>
      <c r="D21" s="61"/>
      <c r="E21" s="61"/>
      <c r="F21" s="150"/>
      <c r="G21" s="61"/>
      <c r="H21" s="151"/>
      <c r="I21" s="378"/>
      <c r="J21" s="378"/>
      <c r="K21" s="378"/>
      <c r="L21" s="378"/>
    </row>
    <row r="22" spans="1:12" ht="19.5" customHeight="1" x14ac:dyDescent="0.35">
      <c r="A22" s="34"/>
      <c r="B22" s="59"/>
      <c r="C22" s="72" t="s">
        <v>628</v>
      </c>
      <c r="D22" s="61"/>
      <c r="E22" s="61"/>
      <c r="F22" s="150"/>
      <c r="G22" s="61"/>
      <c r="H22" s="63"/>
      <c r="I22" s="378"/>
      <c r="J22" s="378"/>
      <c r="K22" s="378"/>
      <c r="L22" s="378"/>
    </row>
    <row r="23" spans="1:12" ht="21" x14ac:dyDescent="0.35">
      <c r="A23" s="34"/>
      <c r="B23" s="59"/>
      <c r="C23" s="72" t="s">
        <v>629</v>
      </c>
      <c r="D23" s="61"/>
      <c r="E23" s="61"/>
      <c r="F23" s="150"/>
      <c r="G23" s="61"/>
      <c r="H23" s="63"/>
      <c r="I23" s="378"/>
      <c r="J23" s="378"/>
      <c r="K23" s="378"/>
      <c r="L23" s="378"/>
    </row>
    <row r="24" spans="1:12" ht="21" x14ac:dyDescent="0.35">
      <c r="A24" s="34"/>
      <c r="B24" s="59"/>
      <c r="C24" s="72" t="s">
        <v>630</v>
      </c>
      <c r="D24" s="61"/>
      <c r="E24" s="61"/>
      <c r="F24" s="150"/>
      <c r="G24" s="61"/>
      <c r="H24" s="63"/>
      <c r="I24" s="378"/>
      <c r="J24" s="378"/>
      <c r="K24" s="378"/>
      <c r="L24" s="378"/>
    </row>
    <row r="25" spans="1:12" ht="21" x14ac:dyDescent="0.35">
      <c r="A25" s="34"/>
      <c r="B25" s="59"/>
      <c r="C25" s="72" t="s">
        <v>257</v>
      </c>
      <c r="D25" s="61"/>
      <c r="E25" s="61"/>
      <c r="F25" s="150"/>
      <c r="G25" s="61"/>
      <c r="H25" s="63"/>
      <c r="I25" s="378"/>
      <c r="J25" s="378"/>
      <c r="K25" s="378"/>
      <c r="L25" s="378"/>
    </row>
    <row r="26" spans="1:12" ht="9" customHeight="1" x14ac:dyDescent="0.35">
      <c r="A26" s="73"/>
      <c r="B26" s="181"/>
      <c r="C26" s="153"/>
      <c r="D26" s="145"/>
      <c r="E26" s="145"/>
      <c r="F26" s="152"/>
      <c r="G26" s="145"/>
      <c r="H26" s="74"/>
      <c r="I26" s="245"/>
      <c r="J26" s="245"/>
      <c r="K26" s="245"/>
      <c r="L26" s="245"/>
    </row>
    <row r="27" spans="1:12" ht="22.5" customHeight="1" x14ac:dyDescent="0.3">
      <c r="A27" s="80">
        <v>2</v>
      </c>
      <c r="B27" s="588" t="s">
        <v>467</v>
      </c>
      <c r="C27" s="537" t="s">
        <v>468</v>
      </c>
      <c r="D27" s="80" t="s">
        <v>469</v>
      </c>
      <c r="E27" s="80" t="s">
        <v>470</v>
      </c>
      <c r="F27" s="589"/>
      <c r="G27" s="590" t="s">
        <v>471</v>
      </c>
      <c r="H27" s="394" t="s">
        <v>302</v>
      </c>
      <c r="I27" s="516" t="s">
        <v>577</v>
      </c>
      <c r="J27" s="522"/>
      <c r="K27" s="522"/>
      <c r="L27" s="522"/>
    </row>
    <row r="28" spans="1:12" ht="24" customHeight="1" x14ac:dyDescent="0.35">
      <c r="A28" s="278"/>
      <c r="B28" s="538" t="s">
        <v>472</v>
      </c>
      <c r="C28" s="538" t="s">
        <v>473</v>
      </c>
      <c r="D28" s="34" t="s">
        <v>614</v>
      </c>
      <c r="E28" s="278"/>
      <c r="F28" s="591"/>
      <c r="G28" s="592"/>
      <c r="H28" s="395"/>
      <c r="I28" s="378"/>
      <c r="J28" s="378"/>
      <c r="K28" s="378"/>
      <c r="L28" s="378"/>
    </row>
    <row r="29" spans="1:12" ht="22.5" customHeight="1" x14ac:dyDescent="0.3">
      <c r="A29" s="278"/>
      <c r="B29" s="538" t="s">
        <v>474</v>
      </c>
      <c r="C29" s="538"/>
      <c r="D29" s="330" t="s">
        <v>615</v>
      </c>
      <c r="E29" s="277"/>
      <c r="F29" s="596"/>
      <c r="G29" s="597"/>
      <c r="H29" s="581"/>
      <c r="I29" s="378"/>
      <c r="J29" s="378"/>
      <c r="K29" s="378"/>
      <c r="L29" s="378"/>
    </row>
    <row r="30" spans="1:12" ht="22.5" customHeight="1" x14ac:dyDescent="0.3">
      <c r="A30" s="443"/>
      <c r="B30" s="539"/>
      <c r="C30" s="539"/>
      <c r="D30" s="565"/>
      <c r="E30" s="598"/>
      <c r="F30" s="599"/>
      <c r="G30" s="600"/>
      <c r="H30" s="566"/>
      <c r="I30" s="245"/>
      <c r="J30" s="245"/>
      <c r="K30" s="245"/>
      <c r="L30" s="245"/>
    </row>
    <row r="31" spans="1:12" ht="21" x14ac:dyDescent="0.35">
      <c r="A31" s="61">
        <v>3</v>
      </c>
      <c r="B31" s="144" t="s">
        <v>806</v>
      </c>
      <c r="C31" s="144" t="s">
        <v>258</v>
      </c>
      <c r="D31" s="61" t="s">
        <v>259</v>
      </c>
      <c r="E31" s="34" t="s">
        <v>260</v>
      </c>
      <c r="F31" s="174"/>
      <c r="G31" s="62" t="s">
        <v>90</v>
      </c>
      <c r="H31" s="595" t="s">
        <v>269</v>
      </c>
      <c r="I31" s="378"/>
      <c r="J31" s="378"/>
      <c r="K31" s="460" t="s">
        <v>577</v>
      </c>
      <c r="L31" s="378"/>
    </row>
    <row r="32" spans="1:12" ht="21" x14ac:dyDescent="0.35">
      <c r="A32" s="61"/>
      <c r="B32" s="144" t="s">
        <v>807</v>
      </c>
      <c r="C32" s="144"/>
      <c r="D32" s="61"/>
      <c r="E32" s="34"/>
      <c r="F32" s="174"/>
      <c r="G32" s="62"/>
      <c r="H32" s="375" t="s">
        <v>522</v>
      </c>
      <c r="I32" s="378"/>
      <c r="J32" s="378"/>
      <c r="K32" s="378"/>
      <c r="L32" s="378"/>
    </row>
    <row r="33" spans="1:12" ht="21" x14ac:dyDescent="0.35">
      <c r="A33" s="61"/>
      <c r="B33" s="144" t="s">
        <v>808</v>
      </c>
      <c r="C33" s="144"/>
      <c r="D33" s="61"/>
      <c r="E33" s="34"/>
      <c r="F33" s="174"/>
      <c r="G33" s="62"/>
      <c r="H33" s="375"/>
      <c r="I33" s="378"/>
      <c r="J33" s="378"/>
      <c r="K33" s="378"/>
      <c r="L33" s="378"/>
    </row>
    <row r="34" spans="1:12" ht="21" x14ac:dyDescent="0.35">
      <c r="A34" s="274"/>
      <c r="B34" s="104"/>
      <c r="C34" s="104"/>
      <c r="D34" s="274"/>
      <c r="E34" s="245"/>
      <c r="F34" s="275"/>
      <c r="G34" s="275"/>
      <c r="H34" s="275"/>
      <c r="I34" s="245"/>
      <c r="J34" s="245"/>
      <c r="K34" s="245"/>
      <c r="L34" s="245"/>
    </row>
    <row r="35" spans="1:12" ht="21" x14ac:dyDescent="0.35">
      <c r="A35" s="593"/>
      <c r="B35" s="594"/>
      <c r="C35" s="594"/>
      <c r="D35" s="593"/>
      <c r="E35" s="593"/>
      <c r="F35" s="593"/>
      <c r="G35" s="593"/>
      <c r="H35" s="593"/>
      <c r="I35" s="593"/>
      <c r="J35" s="593"/>
      <c r="K35" s="593"/>
      <c r="L35" s="593"/>
    </row>
    <row r="36" spans="1:12" x14ac:dyDescent="0.3">
      <c r="A36" s="683" t="s">
        <v>582</v>
      </c>
      <c r="B36" s="683"/>
      <c r="C36" s="683"/>
      <c r="D36" s="683"/>
      <c r="E36" s="683"/>
      <c r="F36" s="683"/>
      <c r="G36" s="683"/>
      <c r="H36" s="683"/>
      <c r="I36" s="683"/>
      <c r="J36" s="683"/>
      <c r="K36" s="683"/>
      <c r="L36" s="683"/>
    </row>
    <row r="37" spans="1:12" ht="21" x14ac:dyDescent="0.35">
      <c r="A37" s="593"/>
      <c r="B37" s="594"/>
      <c r="C37" s="594"/>
      <c r="D37" s="593"/>
      <c r="E37" s="593"/>
      <c r="F37" s="593"/>
      <c r="G37" s="593"/>
      <c r="H37" s="593"/>
      <c r="I37" s="593"/>
      <c r="J37" s="593"/>
      <c r="K37" s="593"/>
      <c r="L37" s="593"/>
    </row>
    <row r="38" spans="1:12" ht="21" x14ac:dyDescent="0.35">
      <c r="E38" s="255"/>
      <c r="F38" s="36" t="s">
        <v>809</v>
      </c>
      <c r="G38" s="148" t="s">
        <v>810</v>
      </c>
    </row>
    <row r="39" spans="1:12" ht="21" x14ac:dyDescent="0.35">
      <c r="E39" s="251" t="s">
        <v>11</v>
      </c>
      <c r="F39" s="256"/>
      <c r="G39" s="252"/>
    </row>
    <row r="40" spans="1:12" ht="21" x14ac:dyDescent="0.35">
      <c r="D40" s="72"/>
      <c r="E40" s="251" t="s">
        <v>90</v>
      </c>
      <c r="F40" s="252"/>
      <c r="G40" s="252">
        <v>2</v>
      </c>
    </row>
    <row r="41" spans="1:12" ht="21" x14ac:dyDescent="0.35">
      <c r="D41" s="72"/>
      <c r="E41" s="694" t="s">
        <v>812</v>
      </c>
      <c r="F41" s="252"/>
      <c r="G41" s="252">
        <v>1</v>
      </c>
    </row>
    <row r="42" spans="1:12" ht="21" x14ac:dyDescent="0.35">
      <c r="D42" s="19"/>
      <c r="E42" s="253" t="s">
        <v>70</v>
      </c>
      <c r="F42" s="254">
        <f>SUM(F39:F40)</f>
        <v>0</v>
      </c>
      <c r="G42" s="254">
        <f>SUM(G39:G41)</f>
        <v>3</v>
      </c>
    </row>
    <row r="52" spans="10:12" ht="12.75" customHeight="1" x14ac:dyDescent="0.3">
      <c r="J52" s="274"/>
      <c r="K52" s="560"/>
      <c r="L52" s="275"/>
    </row>
  </sheetData>
  <mergeCells count="5">
    <mergeCell ref="A36:L36"/>
    <mergeCell ref="A3:H3"/>
    <mergeCell ref="A4:H4"/>
    <mergeCell ref="A1:L1"/>
    <mergeCell ref="A2:L2"/>
  </mergeCells>
  <printOptions horizontalCentered="1"/>
  <pageMargins left="0.39370078740157483" right="0.15748031496062992" top="0.51181102362204722" bottom="0.15748031496062992" header="0.15748031496062992" footer="0.15748031496062992"/>
  <pageSetup paperSize="9" firstPageNumber="13" orientation="landscape" useFirstPageNumber="1" r:id="rId1"/>
  <headerFooter>
    <oddHeader>&amp;R&amp;"TH SarabunPSK,ธรรมดา"&amp;16&amp;P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44"/>
  <sheetViews>
    <sheetView view="pageLayout" zoomScaleNormal="90" workbookViewId="0">
      <selection activeCell="I21" sqref="I21:I24"/>
    </sheetView>
  </sheetViews>
  <sheetFormatPr defaultColWidth="9" defaultRowHeight="14.25" x14ac:dyDescent="0.2"/>
  <cols>
    <col min="1" max="1" width="5.125" customWidth="1"/>
    <col min="2" max="2" width="28.75" customWidth="1"/>
    <col min="3" max="3" width="26.75" customWidth="1"/>
    <col min="4" max="5" width="12.75" customWidth="1"/>
    <col min="6" max="6" width="12.5" customWidth="1"/>
    <col min="7" max="7" width="11.25" customWidth="1"/>
    <col min="8" max="8" width="11.875" customWidth="1"/>
    <col min="9" max="10" width="2.75" customWidth="1"/>
    <col min="11" max="11" width="2.625" customWidth="1"/>
    <col min="12" max="12" width="2.375" customWidth="1"/>
  </cols>
  <sheetData>
    <row r="1" spans="1:12" ht="21" x14ac:dyDescent="0.35">
      <c r="A1" s="684" t="s">
        <v>251</v>
      </c>
      <c r="B1" s="684"/>
      <c r="C1" s="684"/>
      <c r="D1" s="684"/>
      <c r="E1" s="684"/>
      <c r="F1" s="684"/>
      <c r="G1" s="684"/>
      <c r="H1" s="684"/>
    </row>
    <row r="2" spans="1:12" ht="21" x14ac:dyDescent="0.35">
      <c r="A2" s="684" t="s">
        <v>0</v>
      </c>
      <c r="B2" s="684"/>
      <c r="C2" s="684"/>
      <c r="D2" s="684"/>
      <c r="E2" s="684"/>
      <c r="F2" s="684"/>
      <c r="G2" s="684"/>
      <c r="H2" s="684"/>
    </row>
    <row r="3" spans="1:12" ht="21" x14ac:dyDescent="0.2">
      <c r="A3" s="687" t="s">
        <v>128</v>
      </c>
      <c r="B3" s="687"/>
      <c r="C3" s="687"/>
      <c r="D3" s="687"/>
      <c r="E3" s="687"/>
      <c r="F3" s="687"/>
      <c r="G3" s="687"/>
      <c r="H3" s="687"/>
    </row>
    <row r="4" spans="1:12" s="176" customFormat="1" ht="23.25" customHeight="1" x14ac:dyDescent="0.2">
      <c r="A4" s="685" t="s">
        <v>164</v>
      </c>
      <c r="B4" s="685"/>
      <c r="C4" s="685"/>
      <c r="D4" s="685"/>
      <c r="E4" s="685"/>
      <c r="F4" s="685"/>
      <c r="G4" s="685"/>
      <c r="H4" s="685"/>
    </row>
    <row r="5" spans="1:12" ht="21" customHeight="1" x14ac:dyDescent="0.2">
      <c r="A5" s="556" t="s">
        <v>1</v>
      </c>
      <c r="B5" s="556" t="s">
        <v>2</v>
      </c>
      <c r="C5" s="543" t="s">
        <v>3</v>
      </c>
      <c r="D5" s="556" t="s">
        <v>4</v>
      </c>
      <c r="E5" s="544" t="s">
        <v>18</v>
      </c>
      <c r="F5" s="557" t="s">
        <v>5</v>
      </c>
      <c r="G5" s="544" t="s">
        <v>6</v>
      </c>
      <c r="H5" s="556" t="s">
        <v>7</v>
      </c>
      <c r="I5" s="556">
        <v>1</v>
      </c>
      <c r="J5" s="556">
        <v>2</v>
      </c>
      <c r="K5" s="556">
        <v>3</v>
      </c>
      <c r="L5" s="559">
        <v>4</v>
      </c>
    </row>
    <row r="6" spans="1:12" ht="21" x14ac:dyDescent="0.35">
      <c r="A6" s="30">
        <v>1</v>
      </c>
      <c r="B6" s="481" t="s">
        <v>25</v>
      </c>
      <c r="C6" s="482" t="s">
        <v>26</v>
      </c>
      <c r="D6" s="10" t="s">
        <v>27</v>
      </c>
      <c r="E6" s="2" t="s">
        <v>475</v>
      </c>
      <c r="F6" s="16">
        <v>5000</v>
      </c>
      <c r="G6" s="19" t="s">
        <v>90</v>
      </c>
      <c r="H6" s="601" t="s">
        <v>524</v>
      </c>
      <c r="I6" s="460" t="s">
        <v>577</v>
      </c>
      <c r="J6" s="305"/>
      <c r="K6" s="305"/>
      <c r="L6" s="305"/>
    </row>
    <row r="7" spans="1:12" ht="21" x14ac:dyDescent="0.35">
      <c r="A7" s="30"/>
      <c r="B7" s="396" t="s">
        <v>261</v>
      </c>
      <c r="C7" s="18" t="s">
        <v>476</v>
      </c>
      <c r="D7" s="10" t="s">
        <v>28</v>
      </c>
      <c r="E7" s="19"/>
      <c r="F7" s="21"/>
      <c r="G7" s="350"/>
      <c r="H7" s="22"/>
      <c r="I7" s="305"/>
      <c r="J7" s="305"/>
      <c r="K7" s="305"/>
      <c r="L7" s="305"/>
    </row>
    <row r="8" spans="1:12" ht="21" x14ac:dyDescent="0.35">
      <c r="A8" s="31"/>
      <c r="B8" s="396" t="s">
        <v>262</v>
      </c>
      <c r="C8" s="18" t="s">
        <v>565</v>
      </c>
      <c r="D8" s="22" t="s">
        <v>29</v>
      </c>
      <c r="E8" s="399"/>
      <c r="F8" s="21"/>
      <c r="G8" s="350"/>
      <c r="H8" s="22"/>
      <c r="I8" s="305"/>
      <c r="J8" s="305"/>
      <c r="K8" s="305"/>
      <c r="L8" s="305"/>
    </row>
    <row r="9" spans="1:12" ht="21" x14ac:dyDescent="0.35">
      <c r="A9" s="31"/>
      <c r="B9" s="20"/>
      <c r="C9" s="18" t="s">
        <v>566</v>
      </c>
      <c r="D9" s="10" t="s">
        <v>76</v>
      </c>
      <c r="E9" s="19"/>
      <c r="F9" s="16"/>
      <c r="G9" s="19"/>
      <c r="H9" s="8"/>
      <c r="I9" s="305"/>
      <c r="J9" s="305"/>
      <c r="K9" s="305"/>
      <c r="L9" s="305"/>
    </row>
    <row r="10" spans="1:12" ht="21" x14ac:dyDescent="0.35">
      <c r="A10" s="30"/>
      <c r="B10" s="8"/>
      <c r="C10" s="312" t="s">
        <v>477</v>
      </c>
      <c r="D10" s="8"/>
      <c r="E10" s="18"/>
      <c r="F10" s="16"/>
      <c r="G10" s="18"/>
      <c r="H10" s="8"/>
      <c r="I10" s="305"/>
      <c r="J10" s="305"/>
      <c r="K10" s="305"/>
      <c r="L10" s="305"/>
    </row>
    <row r="11" spans="1:12" ht="21" x14ac:dyDescent="0.35">
      <c r="A11" s="30"/>
      <c r="B11" s="8"/>
      <c r="C11" s="312" t="s">
        <v>165</v>
      </c>
      <c r="D11" s="8"/>
      <c r="E11" s="18"/>
      <c r="F11" s="16"/>
      <c r="G11" s="18"/>
      <c r="H11" s="8"/>
      <c r="I11" s="305"/>
      <c r="J11" s="305"/>
      <c r="K11" s="305"/>
      <c r="L11" s="305"/>
    </row>
    <row r="12" spans="1:12" ht="21" x14ac:dyDescent="0.35">
      <c r="A12" s="30"/>
      <c r="B12" s="8"/>
      <c r="C12" s="312" t="s">
        <v>478</v>
      </c>
      <c r="D12" s="8"/>
      <c r="E12" s="18"/>
      <c r="F12" s="16"/>
      <c r="G12" s="18"/>
      <c r="H12" s="8"/>
      <c r="I12" s="305"/>
      <c r="J12" s="305"/>
      <c r="K12" s="305"/>
      <c r="L12" s="305"/>
    </row>
    <row r="13" spans="1:12" ht="21" x14ac:dyDescent="0.35">
      <c r="A13" s="400"/>
      <c r="B13" s="9"/>
      <c r="C13" s="9"/>
      <c r="D13" s="9"/>
      <c r="E13" s="9"/>
      <c r="F13" s="15"/>
      <c r="G13" s="9"/>
      <c r="H13" s="9"/>
      <c r="I13" s="182"/>
      <c r="J13" s="182"/>
      <c r="K13" s="182"/>
      <c r="L13" s="182"/>
    </row>
    <row r="14" spans="1:12" ht="21" x14ac:dyDescent="0.35">
      <c r="A14" s="17"/>
      <c r="B14" s="18"/>
      <c r="C14" s="18"/>
      <c r="D14" s="18"/>
      <c r="E14" s="185"/>
      <c r="F14" s="42"/>
      <c r="G14" s="136"/>
      <c r="H14" s="18"/>
    </row>
    <row r="15" spans="1:12" ht="18.75" x14ac:dyDescent="0.2">
      <c r="A15" s="683" t="s">
        <v>582</v>
      </c>
      <c r="B15" s="683"/>
      <c r="C15" s="683"/>
      <c r="D15" s="683"/>
      <c r="E15" s="683"/>
      <c r="F15" s="683"/>
      <c r="G15" s="683"/>
      <c r="H15" s="683"/>
      <c r="I15" s="683"/>
      <c r="J15" s="683"/>
      <c r="K15" s="683"/>
      <c r="L15" s="683"/>
    </row>
    <row r="16" spans="1:12" ht="21" x14ac:dyDescent="0.35">
      <c r="A16" s="17"/>
      <c r="B16" s="18"/>
      <c r="C16" s="18"/>
      <c r="D16" s="18"/>
      <c r="E16" s="185"/>
      <c r="F16" s="42"/>
      <c r="G16" s="136"/>
      <c r="H16" s="18"/>
    </row>
    <row r="17" spans="5:7" ht="21" x14ac:dyDescent="0.35">
      <c r="E17" s="255"/>
      <c r="F17" s="36" t="s">
        <v>809</v>
      </c>
      <c r="G17" s="148" t="s">
        <v>810</v>
      </c>
    </row>
    <row r="18" spans="5:7" ht="21" x14ac:dyDescent="0.35">
      <c r="E18" s="251" t="s">
        <v>11</v>
      </c>
      <c r="F18" s="256"/>
      <c r="G18" s="252"/>
    </row>
    <row r="19" spans="5:7" ht="18" customHeight="1" x14ac:dyDescent="0.35">
      <c r="E19" s="251" t="s">
        <v>90</v>
      </c>
      <c r="F19" s="252">
        <v>5000</v>
      </c>
      <c r="G19" s="252">
        <v>1</v>
      </c>
    </row>
    <row r="20" spans="5:7" ht="21" x14ac:dyDescent="0.35">
      <c r="E20" s="694" t="s">
        <v>812</v>
      </c>
      <c r="F20" s="252"/>
      <c r="G20" s="252"/>
    </row>
    <row r="21" spans="5:7" ht="21" x14ac:dyDescent="0.35">
      <c r="E21" s="253" t="s">
        <v>70</v>
      </c>
      <c r="F21" s="254">
        <f>SUM(F18:F19)</f>
        <v>5000</v>
      </c>
      <c r="G21" s="254">
        <f>SUM(G18:G20)</f>
        <v>1</v>
      </c>
    </row>
    <row r="22" spans="5:7" ht="9" customHeight="1" x14ac:dyDescent="0.2">
      <c r="G22" s="214"/>
    </row>
    <row r="25" spans="5:7" ht="16.5" customHeight="1" x14ac:dyDescent="0.2"/>
    <row r="27" spans="5:7" ht="28.5" customHeight="1" x14ac:dyDescent="0.2"/>
    <row r="44" ht="12.75" customHeight="1" x14ac:dyDescent="0.2"/>
  </sheetData>
  <mergeCells count="5">
    <mergeCell ref="A15:L15"/>
    <mergeCell ref="A1:H1"/>
    <mergeCell ref="A2:H2"/>
    <mergeCell ref="A3:H3"/>
    <mergeCell ref="A4:H4"/>
  </mergeCells>
  <printOptions horizontalCentered="1"/>
  <pageMargins left="0.39370078740157483" right="0.15748031496062992" top="0.51181102362204722" bottom="0.15748031496062992" header="0.15748031496062992" footer="0.15748031496062992"/>
  <pageSetup paperSize="9" firstPageNumber="15" orientation="landscape" useFirstPageNumber="1" r:id="rId1"/>
  <headerFooter>
    <oddHeader>&amp;R&amp;"TH SarabunPSK,ธรรมดา"&amp;16&amp;P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23"/>
  <sheetViews>
    <sheetView view="pageLayout" topLeftCell="A7" zoomScaleNormal="100" workbookViewId="0">
      <selection activeCell="F27" sqref="F27"/>
    </sheetView>
  </sheetViews>
  <sheetFormatPr defaultRowHeight="18.75" x14ac:dyDescent="0.3"/>
  <cols>
    <col min="1" max="1" width="4.625" style="2" customWidth="1"/>
    <col min="2" max="2" width="22.125" customWidth="1"/>
    <col min="3" max="3" width="27.375" style="1" customWidth="1"/>
    <col min="4" max="4" width="12.75" style="3" customWidth="1"/>
    <col min="5" max="5" width="13.375" style="7" customWidth="1"/>
    <col min="6" max="6" width="11.5" customWidth="1"/>
    <col min="7" max="7" width="12.25" customWidth="1"/>
    <col min="8" max="8" width="15.5" style="2" customWidth="1"/>
    <col min="9" max="10" width="2.75" customWidth="1"/>
    <col min="11" max="11" width="2.625" customWidth="1"/>
    <col min="12" max="12" width="2.375" customWidth="1"/>
  </cols>
  <sheetData>
    <row r="1" spans="1:12" ht="21" x14ac:dyDescent="0.35">
      <c r="A1" s="684" t="s">
        <v>251</v>
      </c>
      <c r="B1" s="684"/>
      <c r="C1" s="684"/>
      <c r="D1" s="684"/>
      <c r="E1" s="684"/>
      <c r="F1" s="684"/>
      <c r="G1" s="684"/>
      <c r="H1" s="684"/>
      <c r="I1" s="28"/>
    </row>
    <row r="2" spans="1:12" ht="21" x14ac:dyDescent="0.35">
      <c r="A2" s="684" t="s">
        <v>0</v>
      </c>
      <c r="B2" s="684"/>
      <c r="C2" s="684"/>
      <c r="D2" s="684"/>
      <c r="E2" s="684"/>
      <c r="F2" s="684"/>
      <c r="G2" s="684"/>
      <c r="H2" s="684"/>
      <c r="I2" s="28"/>
    </row>
    <row r="3" spans="1:12" ht="21" x14ac:dyDescent="0.2">
      <c r="A3" s="476" t="s">
        <v>128</v>
      </c>
      <c r="B3" s="476"/>
      <c r="C3" s="476"/>
      <c r="D3" s="476"/>
      <c r="E3" s="476"/>
      <c r="F3" s="476"/>
      <c r="G3" s="476"/>
      <c r="H3" s="476"/>
      <c r="I3" s="476"/>
    </row>
    <row r="4" spans="1:12" ht="28.35" customHeight="1" x14ac:dyDescent="0.2">
      <c r="A4" s="250" t="s">
        <v>129</v>
      </c>
      <c r="B4" s="250"/>
      <c r="C4" s="250"/>
      <c r="D4" s="250"/>
      <c r="E4" s="250"/>
      <c r="F4" s="250"/>
      <c r="G4" s="250"/>
      <c r="H4" s="250"/>
      <c r="I4" s="250"/>
    </row>
    <row r="5" spans="1:12" ht="21" customHeight="1" x14ac:dyDescent="0.2">
      <c r="A5" s="556" t="s">
        <v>1</v>
      </c>
      <c r="B5" s="556" t="s">
        <v>2</v>
      </c>
      <c r="C5" s="556" t="s">
        <v>3</v>
      </c>
      <c r="D5" s="556" t="s">
        <v>4</v>
      </c>
      <c r="E5" s="556" t="s">
        <v>18</v>
      </c>
      <c r="F5" s="556" t="s">
        <v>5</v>
      </c>
      <c r="G5" s="556" t="s">
        <v>6</v>
      </c>
      <c r="H5" s="556" t="s">
        <v>7</v>
      </c>
      <c r="I5" s="543">
        <v>1</v>
      </c>
      <c r="J5" s="544">
        <v>2</v>
      </c>
      <c r="K5" s="545">
        <v>3</v>
      </c>
      <c r="L5" s="559">
        <v>4</v>
      </c>
    </row>
    <row r="6" spans="1:12" ht="63" x14ac:dyDescent="0.35">
      <c r="A6" s="413">
        <v>1</v>
      </c>
      <c r="B6" s="438" t="s">
        <v>82</v>
      </c>
      <c r="C6" s="478" t="s">
        <v>479</v>
      </c>
      <c r="D6" s="415" t="s">
        <v>480</v>
      </c>
      <c r="E6" s="548" t="s">
        <v>267</v>
      </c>
      <c r="F6" s="479"/>
      <c r="G6" s="403"/>
      <c r="H6" s="480" t="s">
        <v>524</v>
      </c>
      <c r="I6" s="551" t="s">
        <v>577</v>
      </c>
      <c r="J6" s="305"/>
      <c r="K6" s="305"/>
      <c r="L6" s="305"/>
    </row>
    <row r="7" spans="1:12" ht="63" x14ac:dyDescent="0.2">
      <c r="A7" s="413"/>
      <c r="B7" s="438"/>
      <c r="C7" s="402" t="s">
        <v>83</v>
      </c>
      <c r="D7" s="401" t="s">
        <v>55</v>
      </c>
      <c r="E7" s="404" t="s">
        <v>263</v>
      </c>
      <c r="F7" s="404"/>
      <c r="G7" s="440" t="s">
        <v>90</v>
      </c>
      <c r="H7" s="401" t="s">
        <v>525</v>
      </c>
      <c r="I7" s="305"/>
      <c r="J7" s="305"/>
      <c r="K7" s="305"/>
      <c r="L7" s="305"/>
    </row>
    <row r="8" spans="1:12" ht="21" x14ac:dyDescent="0.35">
      <c r="A8" s="403"/>
      <c r="B8" s="438"/>
      <c r="C8" s="407" t="s">
        <v>245</v>
      </c>
      <c r="D8" s="408" t="s">
        <v>56</v>
      </c>
      <c r="E8" s="409" t="s">
        <v>263</v>
      </c>
      <c r="F8" s="409"/>
      <c r="G8" s="408" t="s">
        <v>90</v>
      </c>
      <c r="H8" s="410" t="s">
        <v>116</v>
      </c>
      <c r="I8" s="305"/>
      <c r="J8" s="305"/>
      <c r="K8" s="305"/>
      <c r="L8" s="305"/>
    </row>
    <row r="9" spans="1:12" ht="20.25" customHeight="1" x14ac:dyDescent="0.35">
      <c r="A9" s="403"/>
      <c r="B9" s="438"/>
      <c r="C9" s="416"/>
      <c r="D9" s="417"/>
      <c r="E9" s="418"/>
      <c r="F9" s="418"/>
      <c r="G9" s="417"/>
      <c r="H9" s="411" t="s">
        <v>346</v>
      </c>
      <c r="I9" s="305"/>
      <c r="J9" s="305"/>
      <c r="K9" s="305"/>
      <c r="L9" s="305"/>
    </row>
    <row r="10" spans="1:12" ht="42" x14ac:dyDescent="0.35">
      <c r="A10" s="403"/>
      <c r="B10" s="438"/>
      <c r="C10" s="412" t="s">
        <v>84</v>
      </c>
      <c r="D10" s="413" t="s">
        <v>57</v>
      </c>
      <c r="E10" s="414" t="s">
        <v>263</v>
      </c>
      <c r="F10" s="414">
        <v>20000</v>
      </c>
      <c r="G10" s="413" t="s">
        <v>90</v>
      </c>
      <c r="H10" s="415" t="s">
        <v>166</v>
      </c>
      <c r="I10" s="305"/>
      <c r="J10" s="305"/>
      <c r="K10" s="305"/>
      <c r="L10" s="305"/>
    </row>
    <row r="11" spans="1:12" ht="21" x14ac:dyDescent="0.35">
      <c r="A11" s="405"/>
      <c r="B11" s="439"/>
      <c r="C11" s="406"/>
      <c r="D11" s="269"/>
      <c r="E11" s="269"/>
      <c r="F11" s="124"/>
      <c r="G11" s="124"/>
      <c r="H11" s="405"/>
      <c r="I11" s="182"/>
      <c r="J11" s="182"/>
      <c r="K11" s="182"/>
      <c r="L11" s="182"/>
    </row>
    <row r="12" spans="1:12" s="2" customFormat="1" ht="21" x14ac:dyDescent="0.35">
      <c r="A12" s="186">
        <v>2</v>
      </c>
      <c r="B12" s="204" t="s">
        <v>803</v>
      </c>
      <c r="C12" s="205" t="s">
        <v>696</v>
      </c>
      <c r="D12" s="206" t="s">
        <v>271</v>
      </c>
      <c r="E12" s="207" t="s">
        <v>273</v>
      </c>
      <c r="F12" s="103"/>
      <c r="G12" s="175" t="s">
        <v>90</v>
      </c>
      <c r="H12" s="4" t="s">
        <v>91</v>
      </c>
      <c r="I12" s="460" t="s">
        <v>577</v>
      </c>
      <c r="J12" s="525"/>
      <c r="K12" s="525"/>
      <c r="L12" s="525"/>
    </row>
    <row r="13" spans="1:12" s="2" customFormat="1" ht="21" x14ac:dyDescent="0.35">
      <c r="A13" s="48"/>
      <c r="B13" s="315" t="s">
        <v>119</v>
      </c>
      <c r="C13" s="208" t="s">
        <v>697</v>
      </c>
      <c r="D13" s="43" t="s">
        <v>270</v>
      </c>
      <c r="E13" s="316"/>
      <c r="F13" s="10"/>
      <c r="G13" s="177"/>
      <c r="H13" s="43"/>
      <c r="I13" s="525"/>
      <c r="J13" s="525"/>
      <c r="K13" s="525"/>
      <c r="L13" s="525"/>
    </row>
    <row r="14" spans="1:12" s="2" customFormat="1" ht="21" x14ac:dyDescent="0.35">
      <c r="A14" s="48"/>
      <c r="B14" s="315"/>
      <c r="C14" s="208" t="s">
        <v>547</v>
      </c>
      <c r="D14" s="43"/>
      <c r="E14" s="316"/>
      <c r="F14" s="10"/>
      <c r="G14" s="177"/>
      <c r="H14" s="43"/>
      <c r="I14" s="525"/>
      <c r="J14" s="525"/>
      <c r="K14" s="525"/>
      <c r="L14" s="525"/>
    </row>
    <row r="15" spans="1:12" s="2" customFormat="1" ht="21" x14ac:dyDescent="0.35">
      <c r="A15" s="112"/>
      <c r="B15" s="209"/>
      <c r="C15" s="317"/>
      <c r="D15" s="318"/>
      <c r="E15" s="210"/>
      <c r="F15" s="14"/>
      <c r="G15" s="211"/>
      <c r="H15" s="50"/>
      <c r="I15" s="526"/>
      <c r="J15" s="526"/>
      <c r="K15" s="526"/>
      <c r="L15" s="526"/>
    </row>
    <row r="16" spans="1:12" s="2" customFormat="1" ht="21" x14ac:dyDescent="0.35">
      <c r="E16" s="185"/>
      <c r="F16" s="42"/>
      <c r="G16" s="136"/>
    </row>
    <row r="17" spans="1:12" s="2" customFormat="1" x14ac:dyDescent="0.3">
      <c r="A17" s="683" t="s">
        <v>582</v>
      </c>
      <c r="B17" s="683"/>
      <c r="C17" s="683"/>
      <c r="D17" s="683"/>
      <c r="E17" s="683"/>
      <c r="F17" s="683"/>
      <c r="G17" s="683"/>
      <c r="H17" s="683"/>
      <c r="I17" s="683"/>
      <c r="J17" s="683"/>
      <c r="K17" s="683"/>
      <c r="L17" s="683"/>
    </row>
    <row r="18" spans="1:12" ht="21" x14ac:dyDescent="0.35">
      <c r="B18" s="2"/>
      <c r="C18" s="2"/>
      <c r="D18" s="2"/>
      <c r="E18" s="185"/>
      <c r="F18" s="42"/>
      <c r="G18" s="136"/>
      <c r="I18" s="2"/>
      <c r="J18" s="2"/>
      <c r="K18" s="2"/>
      <c r="L18" s="2"/>
    </row>
    <row r="19" spans="1:12" ht="21" x14ac:dyDescent="0.35">
      <c r="B19" s="2"/>
      <c r="C19" s="2"/>
      <c r="D19" s="2"/>
      <c r="E19" s="255"/>
      <c r="F19" s="36" t="s">
        <v>809</v>
      </c>
      <c r="G19" s="148" t="s">
        <v>810</v>
      </c>
      <c r="I19" s="2"/>
      <c r="J19" s="2"/>
      <c r="K19" s="2"/>
      <c r="L19" s="2"/>
    </row>
    <row r="20" spans="1:12" ht="21" x14ac:dyDescent="0.35">
      <c r="B20" s="2"/>
      <c r="C20" s="2"/>
      <c r="D20" s="2"/>
      <c r="E20" s="251" t="s">
        <v>11</v>
      </c>
      <c r="F20" s="256"/>
      <c r="G20" s="252"/>
      <c r="I20" s="2"/>
      <c r="J20" s="2"/>
      <c r="K20" s="2"/>
      <c r="L20" s="2"/>
    </row>
    <row r="21" spans="1:12" ht="21" x14ac:dyDescent="0.35">
      <c r="B21" s="2"/>
      <c r="C21" s="2"/>
      <c r="D21" s="2"/>
      <c r="E21" s="251" t="s">
        <v>90</v>
      </c>
      <c r="F21" s="252">
        <v>20000</v>
      </c>
      <c r="G21" s="252">
        <v>2</v>
      </c>
      <c r="I21" s="2"/>
      <c r="J21" s="2"/>
      <c r="K21" s="2"/>
      <c r="L21" s="2"/>
    </row>
    <row r="22" spans="1:12" ht="21" x14ac:dyDescent="0.35">
      <c r="E22" s="694" t="s">
        <v>811</v>
      </c>
      <c r="F22" s="252"/>
      <c r="G22" s="252"/>
    </row>
    <row r="23" spans="1:12" ht="21" x14ac:dyDescent="0.35">
      <c r="E23" s="253" t="s">
        <v>70</v>
      </c>
      <c r="F23" s="254">
        <f>SUM(F20:F21)</f>
        <v>20000</v>
      </c>
      <c r="G23" s="254">
        <f>SUM(G20:G22)</f>
        <v>2</v>
      </c>
    </row>
  </sheetData>
  <mergeCells count="3">
    <mergeCell ref="A1:H1"/>
    <mergeCell ref="A2:H2"/>
    <mergeCell ref="A17:L17"/>
  </mergeCells>
  <printOptions horizontalCentered="1"/>
  <pageMargins left="0.39370078740157483" right="0.15748031496062992" top="0.51181102362204722" bottom="0.15748031496062992" header="0.15748031496062992" footer="0.15748031496062992"/>
  <pageSetup paperSize="9" firstPageNumber="16" orientation="landscape" useFirstPageNumber="1" r:id="rId1"/>
  <headerFooter>
    <oddHeader>&amp;R&amp;"TH SarabunPSK,Regular"&amp;16&amp;P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18"/>
  <sheetViews>
    <sheetView view="pageLayout" topLeftCell="A103" zoomScaleNormal="100" workbookViewId="0">
      <selection activeCell="H117" sqref="G117:H117"/>
    </sheetView>
  </sheetViews>
  <sheetFormatPr defaultRowHeight="18.75" x14ac:dyDescent="0.3"/>
  <cols>
    <col min="1" max="1" width="4.625" style="2" customWidth="1"/>
    <col min="2" max="2" width="20.875" customWidth="1"/>
    <col min="3" max="3" width="31.5" style="1" customWidth="1"/>
    <col min="4" max="4" width="12.25" style="3" customWidth="1"/>
    <col min="5" max="5" width="12.75" style="7" customWidth="1"/>
    <col min="6" max="6" width="12.5" customWidth="1"/>
    <col min="7" max="7" width="11.875" bestFit="1" customWidth="1"/>
    <col min="8" max="8" width="14.125" style="2" customWidth="1"/>
    <col min="9" max="10" width="2.75" customWidth="1"/>
    <col min="11" max="11" width="2.625" customWidth="1"/>
    <col min="12" max="12" width="2.375" customWidth="1"/>
  </cols>
  <sheetData>
    <row r="1" spans="1:12" ht="21" x14ac:dyDescent="0.35">
      <c r="A1" s="688" t="s">
        <v>251</v>
      </c>
      <c r="B1" s="688"/>
      <c r="C1" s="688"/>
      <c r="D1" s="688"/>
      <c r="E1" s="688"/>
      <c r="F1" s="688"/>
      <c r="G1" s="688"/>
      <c r="H1" s="688"/>
      <c r="I1" s="626"/>
      <c r="J1" s="626"/>
      <c r="K1" s="626"/>
      <c r="L1" s="626"/>
    </row>
    <row r="2" spans="1:12" ht="21" x14ac:dyDescent="0.35">
      <c r="A2" s="688" t="s">
        <v>0</v>
      </c>
      <c r="B2" s="688"/>
      <c r="C2" s="688"/>
      <c r="D2" s="688"/>
      <c r="E2" s="688"/>
      <c r="F2" s="688"/>
      <c r="G2" s="688"/>
      <c r="H2" s="688"/>
      <c r="I2" s="626"/>
      <c r="J2" s="626"/>
      <c r="K2" s="626"/>
      <c r="L2" s="626"/>
    </row>
    <row r="3" spans="1:12" ht="20.25" customHeight="1" x14ac:dyDescent="0.2">
      <c r="A3" s="689" t="s">
        <v>721</v>
      </c>
      <c r="B3" s="689"/>
      <c r="C3" s="689"/>
      <c r="D3" s="689"/>
      <c r="E3" s="689"/>
      <c r="F3" s="689"/>
      <c r="G3" s="689"/>
      <c r="H3" s="689"/>
      <c r="I3" s="626"/>
      <c r="J3" s="626"/>
      <c r="K3" s="626"/>
      <c r="L3" s="626"/>
    </row>
    <row r="4" spans="1:12" s="176" customFormat="1" ht="28.35" customHeight="1" x14ac:dyDescent="0.2">
      <c r="A4" s="690" t="s">
        <v>722</v>
      </c>
      <c r="B4" s="690"/>
      <c r="C4" s="690"/>
      <c r="D4" s="690"/>
      <c r="E4" s="690"/>
      <c r="F4" s="690"/>
      <c r="G4" s="690"/>
      <c r="H4" s="690"/>
      <c r="I4" s="627"/>
      <c r="J4" s="627"/>
      <c r="K4" s="627"/>
      <c r="L4" s="627"/>
    </row>
    <row r="5" spans="1:12" ht="21" customHeight="1" x14ac:dyDescent="0.2">
      <c r="A5" s="628" t="s">
        <v>1</v>
      </c>
      <c r="B5" s="628" t="s">
        <v>2</v>
      </c>
      <c r="C5" s="628" t="s">
        <v>3</v>
      </c>
      <c r="D5" s="628" t="s">
        <v>4</v>
      </c>
      <c r="E5" s="628" t="s">
        <v>18</v>
      </c>
      <c r="F5" s="628" t="s">
        <v>5</v>
      </c>
      <c r="G5" s="628" t="s">
        <v>6</v>
      </c>
      <c r="H5" s="628" t="s">
        <v>7</v>
      </c>
      <c r="I5" s="628">
        <v>1</v>
      </c>
      <c r="J5" s="628">
        <v>2</v>
      </c>
      <c r="K5" s="628">
        <v>3</v>
      </c>
      <c r="L5" s="629">
        <v>4</v>
      </c>
    </row>
    <row r="6" spans="1:12" s="32" customFormat="1" ht="21" x14ac:dyDescent="0.35">
      <c r="A6" s="34">
        <v>1</v>
      </c>
      <c r="B6" s="540" t="s">
        <v>790</v>
      </c>
      <c r="C6" s="39" t="s">
        <v>85</v>
      </c>
      <c r="D6" s="62" t="s">
        <v>19</v>
      </c>
      <c r="E6" s="630" t="s">
        <v>264</v>
      </c>
      <c r="F6" s="113">
        <v>20000</v>
      </c>
      <c r="G6" s="34" t="s">
        <v>12</v>
      </c>
      <c r="H6" s="34" t="s">
        <v>519</v>
      </c>
      <c r="I6" s="460" t="s">
        <v>577</v>
      </c>
      <c r="J6" s="460"/>
      <c r="K6" s="460" t="s">
        <v>577</v>
      </c>
      <c r="L6" s="617"/>
    </row>
    <row r="7" spans="1:12" s="32" customFormat="1" ht="21" x14ac:dyDescent="0.35">
      <c r="A7" s="141"/>
      <c r="B7" s="72" t="s">
        <v>799</v>
      </c>
      <c r="C7" s="63" t="s">
        <v>631</v>
      </c>
      <c r="D7" s="62" t="s">
        <v>791</v>
      </c>
      <c r="E7" s="62"/>
      <c r="F7" s="141"/>
      <c r="G7" s="34"/>
      <c r="H7" s="584" t="s">
        <v>526</v>
      </c>
      <c r="I7" s="617"/>
      <c r="J7" s="617"/>
      <c r="K7" s="617"/>
      <c r="L7" s="617"/>
    </row>
    <row r="8" spans="1:12" s="32" customFormat="1" ht="21" x14ac:dyDescent="0.35">
      <c r="A8" s="83"/>
      <c r="B8" s="538"/>
      <c r="C8" s="39" t="s">
        <v>632</v>
      </c>
      <c r="D8" s="62"/>
      <c r="E8" s="62"/>
      <c r="F8" s="113"/>
      <c r="G8" s="34"/>
      <c r="H8" s="34"/>
      <c r="I8" s="617"/>
      <c r="J8" s="617"/>
      <c r="K8" s="617"/>
      <c r="L8" s="617"/>
    </row>
    <row r="9" spans="1:12" s="32" customFormat="1" ht="21" x14ac:dyDescent="0.35">
      <c r="A9" s="83"/>
      <c r="B9" s="63"/>
      <c r="C9" s="39" t="s">
        <v>633</v>
      </c>
      <c r="D9" s="62"/>
      <c r="E9" s="62"/>
      <c r="F9" s="113"/>
      <c r="G9" s="34"/>
      <c r="H9" s="34"/>
      <c r="I9" s="617"/>
      <c r="J9" s="617"/>
      <c r="K9" s="617"/>
      <c r="L9" s="617"/>
    </row>
    <row r="10" spans="1:12" s="32" customFormat="1" ht="21" x14ac:dyDescent="0.35">
      <c r="A10" s="83"/>
      <c r="B10" s="63"/>
      <c r="C10" s="39" t="s">
        <v>634</v>
      </c>
      <c r="D10" s="62"/>
      <c r="E10" s="62"/>
      <c r="F10" s="113"/>
      <c r="G10" s="34"/>
      <c r="H10" s="34"/>
      <c r="I10" s="617"/>
      <c r="J10" s="617"/>
      <c r="K10" s="617"/>
      <c r="L10" s="617"/>
    </row>
    <row r="11" spans="1:12" s="32" customFormat="1" ht="21" x14ac:dyDescent="0.35">
      <c r="A11" s="83"/>
      <c r="B11" s="63"/>
      <c r="C11" s="39" t="s">
        <v>635</v>
      </c>
      <c r="D11" s="62"/>
      <c r="E11" s="62"/>
      <c r="F11" s="113"/>
      <c r="G11" s="34"/>
      <c r="H11" s="34"/>
      <c r="I11" s="617"/>
      <c r="J11" s="617"/>
      <c r="K11" s="617"/>
      <c r="L11" s="617"/>
    </row>
    <row r="12" spans="1:12" s="32" customFormat="1" ht="21" x14ac:dyDescent="0.35">
      <c r="A12" s="83"/>
      <c r="B12" s="538"/>
      <c r="C12" s="63" t="s">
        <v>636</v>
      </c>
      <c r="D12" s="62"/>
      <c r="E12" s="62"/>
      <c r="F12" s="113"/>
      <c r="G12" s="34"/>
      <c r="H12" s="34"/>
      <c r="I12" s="617"/>
      <c r="J12" s="617"/>
      <c r="K12" s="617"/>
      <c r="L12" s="617"/>
    </row>
    <row r="13" spans="1:12" s="32" customFormat="1" ht="21" x14ac:dyDescent="0.35">
      <c r="A13" s="83"/>
      <c r="B13" s="538"/>
      <c r="C13" s="63" t="s">
        <v>637</v>
      </c>
      <c r="D13" s="62"/>
      <c r="E13" s="62"/>
      <c r="F13" s="113"/>
      <c r="G13" s="34"/>
      <c r="H13" s="34"/>
      <c r="I13" s="617"/>
      <c r="J13" s="617"/>
      <c r="K13" s="617"/>
      <c r="L13" s="617"/>
    </row>
    <row r="14" spans="1:12" s="32" customFormat="1" ht="21" x14ac:dyDescent="0.35">
      <c r="A14" s="83"/>
      <c r="B14" s="538"/>
      <c r="C14" s="39" t="s">
        <v>167</v>
      </c>
      <c r="D14" s="62"/>
      <c r="E14" s="62"/>
      <c r="F14" s="113"/>
      <c r="G14" s="34"/>
      <c r="H14" s="34"/>
      <c r="I14" s="617"/>
      <c r="J14" s="617"/>
      <c r="K14" s="617"/>
      <c r="L14" s="617"/>
    </row>
    <row r="15" spans="1:12" ht="21" x14ac:dyDescent="0.35">
      <c r="A15" s="83"/>
      <c r="B15" s="538"/>
      <c r="C15" s="63" t="s">
        <v>638</v>
      </c>
      <c r="D15" s="62"/>
      <c r="E15" s="62"/>
      <c r="F15" s="113"/>
      <c r="G15" s="34"/>
      <c r="H15" s="34"/>
      <c r="I15" s="617"/>
      <c r="J15" s="617"/>
      <c r="K15" s="617"/>
      <c r="L15" s="617"/>
    </row>
    <row r="16" spans="1:12" ht="21" x14ac:dyDescent="0.35">
      <c r="A16" s="83"/>
      <c r="B16" s="538"/>
      <c r="C16" s="39" t="s">
        <v>639</v>
      </c>
      <c r="D16" s="62"/>
      <c r="E16" s="62"/>
      <c r="F16" s="113"/>
      <c r="G16" s="34"/>
      <c r="H16" s="34"/>
      <c r="I16" s="617"/>
      <c r="J16" s="617"/>
      <c r="K16" s="617"/>
      <c r="L16" s="617"/>
    </row>
    <row r="17" spans="1:12" ht="21" x14ac:dyDescent="0.35">
      <c r="A17" s="83"/>
      <c r="B17" s="538"/>
      <c r="C17" s="39" t="s">
        <v>640</v>
      </c>
      <c r="D17" s="62"/>
      <c r="E17" s="62"/>
      <c r="F17" s="113"/>
      <c r="G17" s="34"/>
      <c r="H17" s="34"/>
      <c r="I17" s="617"/>
      <c r="J17" s="617"/>
      <c r="K17" s="617"/>
      <c r="L17" s="617"/>
    </row>
    <row r="18" spans="1:12" ht="21" x14ac:dyDescent="0.35">
      <c r="A18" s="83"/>
      <c r="B18" s="538"/>
      <c r="C18" s="39" t="s">
        <v>21</v>
      </c>
      <c r="D18" s="62"/>
      <c r="E18" s="62"/>
      <c r="F18" s="113"/>
      <c r="G18" s="34"/>
      <c r="H18" s="34"/>
      <c r="I18" s="617"/>
      <c r="J18" s="617"/>
      <c r="K18" s="617"/>
      <c r="L18" s="617"/>
    </row>
    <row r="19" spans="1:12" ht="24" customHeight="1" x14ac:dyDescent="0.35">
      <c r="A19" s="83"/>
      <c r="B19" s="538"/>
      <c r="C19" s="313" t="s">
        <v>22</v>
      </c>
      <c r="D19" s="62"/>
      <c r="E19" s="62"/>
      <c r="F19" s="113"/>
      <c r="G19" s="34"/>
      <c r="H19" s="34"/>
      <c r="I19" s="617"/>
      <c r="J19" s="617"/>
      <c r="K19" s="617"/>
      <c r="L19" s="617"/>
    </row>
    <row r="20" spans="1:12" ht="21.75" customHeight="1" x14ac:dyDescent="0.35">
      <c r="A20" s="83"/>
      <c r="B20" s="538"/>
      <c r="C20" s="39" t="s">
        <v>169</v>
      </c>
      <c r="D20" s="62"/>
      <c r="E20" s="228"/>
      <c r="F20" s="113"/>
      <c r="G20" s="34"/>
      <c r="H20" s="34"/>
      <c r="I20" s="617"/>
      <c r="J20" s="617"/>
      <c r="K20" s="617"/>
      <c r="L20" s="617"/>
    </row>
    <row r="21" spans="1:12" ht="21" x14ac:dyDescent="0.35">
      <c r="A21" s="83"/>
      <c r="B21" s="538"/>
      <c r="C21" s="63" t="s">
        <v>168</v>
      </c>
      <c r="D21" s="62"/>
      <c r="E21" s="569"/>
      <c r="F21" s="113"/>
      <c r="G21" s="34"/>
      <c r="H21" s="34"/>
      <c r="I21" s="624"/>
      <c r="J21" s="624"/>
      <c r="K21" s="624"/>
      <c r="L21" s="624"/>
    </row>
    <row r="22" spans="1:12" ht="21" x14ac:dyDescent="0.35">
      <c r="A22" s="70">
        <v>2</v>
      </c>
      <c r="B22" s="631" t="s">
        <v>114</v>
      </c>
      <c r="C22" s="140" t="s">
        <v>641</v>
      </c>
      <c r="D22" s="55" t="s">
        <v>110</v>
      </c>
      <c r="E22" s="55" t="s">
        <v>265</v>
      </c>
      <c r="F22" s="632">
        <v>10000</v>
      </c>
      <c r="G22" s="55" t="s">
        <v>12</v>
      </c>
      <c r="H22" s="55" t="s">
        <v>519</v>
      </c>
      <c r="I22" s="460" t="s">
        <v>577</v>
      </c>
      <c r="J22" s="460" t="s">
        <v>577</v>
      </c>
      <c r="K22" s="460" t="s">
        <v>577</v>
      </c>
      <c r="L22" s="460" t="s">
        <v>577</v>
      </c>
    </row>
    <row r="23" spans="1:12" ht="21" x14ac:dyDescent="0.35">
      <c r="A23" s="61"/>
      <c r="B23" s="63" t="s">
        <v>115</v>
      </c>
      <c r="C23" s="39" t="s">
        <v>642</v>
      </c>
      <c r="D23" s="34" t="s">
        <v>111</v>
      </c>
      <c r="E23" s="34"/>
      <c r="F23" s="150"/>
      <c r="G23" s="34"/>
      <c r="H23" s="584" t="s">
        <v>520</v>
      </c>
      <c r="I23" s="460"/>
      <c r="J23" s="460"/>
      <c r="K23" s="460"/>
      <c r="L23" s="460"/>
    </row>
    <row r="24" spans="1:12" ht="23.25" customHeight="1" x14ac:dyDescent="0.35">
      <c r="A24" s="144"/>
      <c r="B24" s="144" t="s">
        <v>266</v>
      </c>
      <c r="C24" s="540" t="s">
        <v>648</v>
      </c>
      <c r="D24" s="34" t="s">
        <v>105</v>
      </c>
      <c r="E24" s="34"/>
      <c r="F24" s="633"/>
      <c r="G24" s="634"/>
      <c r="H24" s="492"/>
      <c r="I24" s="617"/>
      <c r="J24" s="617"/>
      <c r="K24" s="617"/>
      <c r="L24" s="617"/>
    </row>
    <row r="25" spans="1:12" ht="21" x14ac:dyDescent="0.35">
      <c r="A25" s="74"/>
      <c r="B25" s="641"/>
      <c r="C25" s="541" t="s">
        <v>730</v>
      </c>
      <c r="D25" s="642"/>
      <c r="E25" s="578"/>
      <c r="F25" s="579"/>
      <c r="G25" s="578"/>
      <c r="H25" s="578"/>
      <c r="I25" s="624"/>
      <c r="J25" s="624"/>
      <c r="K25" s="624"/>
      <c r="L25" s="624"/>
    </row>
    <row r="26" spans="1:12" ht="21" x14ac:dyDescent="0.35">
      <c r="A26" s="144"/>
      <c r="B26" s="129"/>
      <c r="C26" s="38" t="s">
        <v>643</v>
      </c>
      <c r="D26" s="34"/>
      <c r="E26" s="634"/>
      <c r="F26" s="287"/>
      <c r="G26" s="634"/>
      <c r="H26" s="634"/>
      <c r="I26" s="617"/>
      <c r="J26" s="617"/>
      <c r="K26" s="617"/>
      <c r="L26" s="617"/>
    </row>
    <row r="27" spans="1:12" ht="19.5" customHeight="1" x14ac:dyDescent="0.35">
      <c r="A27" s="63"/>
      <c r="B27" s="129"/>
      <c r="C27" s="39" t="s">
        <v>644</v>
      </c>
      <c r="D27" s="34"/>
      <c r="E27" s="634"/>
      <c r="F27" s="634"/>
      <c r="G27" s="634"/>
      <c r="H27" s="634"/>
      <c r="I27" s="617"/>
      <c r="J27" s="617"/>
      <c r="K27" s="617"/>
      <c r="L27" s="617"/>
    </row>
    <row r="28" spans="1:12" ht="21" x14ac:dyDescent="0.35">
      <c r="A28" s="63"/>
      <c r="B28" s="129"/>
      <c r="C28" s="39" t="s">
        <v>649</v>
      </c>
      <c r="D28" s="34"/>
      <c r="E28" s="634"/>
      <c r="F28" s="634"/>
      <c r="G28" s="634"/>
      <c r="H28" s="634"/>
      <c r="I28" s="617"/>
      <c r="J28" s="617"/>
      <c r="K28" s="617"/>
      <c r="L28" s="617"/>
    </row>
    <row r="29" spans="1:12" ht="22.5" customHeight="1" x14ac:dyDescent="0.35">
      <c r="A29" s="63"/>
      <c r="B29" s="635"/>
      <c r="C29" s="313" t="s">
        <v>650</v>
      </c>
      <c r="D29" s="531"/>
      <c r="E29" s="636"/>
      <c r="F29" s="636"/>
      <c r="G29" s="636"/>
      <c r="H29" s="636"/>
      <c r="I29" s="617"/>
      <c r="J29" s="617"/>
      <c r="K29" s="617"/>
      <c r="L29" s="617"/>
    </row>
    <row r="30" spans="1:12" ht="21" x14ac:dyDescent="0.35">
      <c r="A30" s="63"/>
      <c r="B30" s="129"/>
      <c r="C30" s="39" t="s">
        <v>651</v>
      </c>
      <c r="D30" s="34"/>
      <c r="E30" s="634"/>
      <c r="F30" s="634"/>
      <c r="G30" s="634"/>
      <c r="H30" s="634"/>
      <c r="I30" s="617"/>
      <c r="J30" s="617"/>
      <c r="K30" s="617"/>
      <c r="L30" s="617"/>
    </row>
    <row r="31" spans="1:12" ht="21" x14ac:dyDescent="0.35">
      <c r="A31" s="63"/>
      <c r="B31" s="129"/>
      <c r="C31" s="39" t="s">
        <v>652</v>
      </c>
      <c r="D31" s="34"/>
      <c r="E31" s="634"/>
      <c r="F31" s="634"/>
      <c r="G31" s="634"/>
      <c r="H31" s="634"/>
      <c r="I31" s="617"/>
      <c r="J31" s="617"/>
      <c r="K31" s="617"/>
      <c r="L31" s="617"/>
    </row>
    <row r="32" spans="1:12" ht="21" x14ac:dyDescent="0.35">
      <c r="A32" s="63"/>
      <c r="B32" s="129"/>
      <c r="C32" s="63" t="s">
        <v>653</v>
      </c>
      <c r="D32" s="34"/>
      <c r="E32" s="634"/>
      <c r="F32" s="634"/>
      <c r="G32" s="634"/>
      <c r="H32" s="634"/>
      <c r="I32" s="617"/>
      <c r="J32" s="617"/>
      <c r="K32" s="617"/>
      <c r="L32" s="617"/>
    </row>
    <row r="33" spans="1:12" ht="21" x14ac:dyDescent="0.35">
      <c r="A33" s="63"/>
      <c r="B33" s="129"/>
      <c r="C33" s="63" t="s">
        <v>654</v>
      </c>
      <c r="D33" s="34"/>
      <c r="E33" s="634"/>
      <c r="F33" s="634"/>
      <c r="G33" s="634"/>
      <c r="H33" s="634"/>
      <c r="I33" s="617"/>
      <c r="J33" s="617"/>
      <c r="K33" s="617"/>
      <c r="L33" s="617"/>
    </row>
    <row r="34" spans="1:12" ht="21" x14ac:dyDescent="0.35">
      <c r="A34" s="531"/>
      <c r="B34" s="330"/>
      <c r="C34" s="63" t="s">
        <v>655</v>
      </c>
      <c r="D34" s="531"/>
      <c r="E34" s="531"/>
      <c r="F34" s="528"/>
      <c r="G34" s="637"/>
      <c r="H34" s="330"/>
      <c r="I34" s="624"/>
      <c r="J34" s="624"/>
      <c r="K34" s="624"/>
      <c r="L34" s="624"/>
    </row>
    <row r="35" spans="1:12" ht="21" x14ac:dyDescent="0.35">
      <c r="A35" s="55">
        <v>3</v>
      </c>
      <c r="B35" s="638" t="s">
        <v>30</v>
      </c>
      <c r="C35" s="638" t="s">
        <v>9</v>
      </c>
      <c r="D35" s="55" t="s">
        <v>647</v>
      </c>
      <c r="E35" s="166" t="s">
        <v>263</v>
      </c>
      <c r="F35" s="167">
        <v>10000</v>
      </c>
      <c r="G35" s="70" t="s">
        <v>12</v>
      </c>
      <c r="H35" s="55" t="s">
        <v>519</v>
      </c>
      <c r="I35" s="460" t="s">
        <v>577</v>
      </c>
      <c r="J35" s="460" t="s">
        <v>577</v>
      </c>
      <c r="K35" s="460" t="s">
        <v>577</v>
      </c>
      <c r="L35" s="460" t="s">
        <v>577</v>
      </c>
    </row>
    <row r="36" spans="1:12" ht="21" x14ac:dyDescent="0.35">
      <c r="A36" s="34"/>
      <c r="B36" s="59" t="s">
        <v>31</v>
      </c>
      <c r="C36" s="151" t="s">
        <v>658</v>
      </c>
      <c r="D36" s="34" t="s">
        <v>646</v>
      </c>
      <c r="E36" s="34"/>
      <c r="F36" s="83"/>
      <c r="G36" s="61"/>
      <c r="H36" s="584" t="s">
        <v>520</v>
      </c>
      <c r="I36" s="617"/>
      <c r="J36" s="617"/>
      <c r="K36" s="617"/>
      <c r="L36" s="617"/>
    </row>
    <row r="37" spans="1:12" ht="21" x14ac:dyDescent="0.35">
      <c r="A37" s="34"/>
      <c r="B37" s="63" t="s">
        <v>17</v>
      </c>
      <c r="C37" s="151" t="s">
        <v>659</v>
      </c>
      <c r="D37" s="34"/>
      <c r="E37" s="34"/>
      <c r="F37" s="83"/>
      <c r="G37" s="61"/>
      <c r="H37" s="228"/>
      <c r="I37" s="617"/>
      <c r="J37" s="617"/>
      <c r="K37" s="617"/>
      <c r="L37" s="617"/>
    </row>
    <row r="38" spans="1:12" ht="21" x14ac:dyDescent="0.35">
      <c r="A38" s="34"/>
      <c r="B38" s="626"/>
      <c r="C38" s="151" t="s">
        <v>656</v>
      </c>
      <c r="D38" s="34"/>
      <c r="E38" s="34"/>
      <c r="F38" s="168"/>
      <c r="G38" s="61"/>
      <c r="H38" s="228"/>
      <c r="I38" s="617"/>
      <c r="J38" s="617"/>
      <c r="K38" s="617"/>
      <c r="L38" s="617"/>
    </row>
    <row r="39" spans="1:12" ht="21" x14ac:dyDescent="0.35">
      <c r="A39" s="34"/>
      <c r="B39" s="63"/>
      <c r="C39" s="151" t="s">
        <v>657</v>
      </c>
      <c r="D39" s="34"/>
      <c r="E39" s="34"/>
      <c r="F39" s="83"/>
      <c r="G39" s="61"/>
      <c r="H39" s="34"/>
      <c r="I39" s="617"/>
      <c r="J39" s="617"/>
      <c r="K39" s="617"/>
      <c r="L39" s="617"/>
    </row>
    <row r="40" spans="1:12" ht="21" x14ac:dyDescent="0.35">
      <c r="A40" s="73"/>
      <c r="B40" s="511"/>
      <c r="C40" s="512"/>
      <c r="D40" s="510"/>
      <c r="E40" s="510"/>
      <c r="F40" s="513"/>
      <c r="G40" s="514"/>
      <c r="H40" s="515"/>
      <c r="I40" s="524"/>
      <c r="J40" s="524"/>
      <c r="K40" s="524"/>
      <c r="L40" s="524"/>
    </row>
    <row r="41" spans="1:12" ht="21" x14ac:dyDescent="0.35">
      <c r="A41" s="34">
        <v>4</v>
      </c>
      <c r="B41" s="144" t="s">
        <v>32</v>
      </c>
      <c r="C41" s="56" t="s">
        <v>10</v>
      </c>
      <c r="D41" s="34" t="s">
        <v>105</v>
      </c>
      <c r="E41" s="114" t="s">
        <v>579</v>
      </c>
      <c r="F41" s="167"/>
      <c r="G41" s="34" t="s">
        <v>90</v>
      </c>
      <c r="H41" s="228" t="s">
        <v>527</v>
      </c>
      <c r="I41" s="460" t="s">
        <v>577</v>
      </c>
      <c r="J41" s="305"/>
      <c r="K41" s="305"/>
      <c r="L41" s="305"/>
    </row>
    <row r="42" spans="1:12" ht="21" x14ac:dyDescent="0.35">
      <c r="A42" s="34"/>
      <c r="B42" s="144" t="s">
        <v>33</v>
      </c>
      <c r="C42" s="151" t="s">
        <v>664</v>
      </c>
      <c r="D42" s="63"/>
      <c r="E42" s="34"/>
      <c r="F42" s="170"/>
      <c r="G42" s="34"/>
      <c r="H42" s="34"/>
      <c r="I42" s="305"/>
      <c r="J42" s="305"/>
      <c r="K42" s="305"/>
      <c r="L42" s="305"/>
    </row>
    <row r="43" spans="1:12" ht="21" x14ac:dyDescent="0.35">
      <c r="A43" s="34"/>
      <c r="B43" s="144"/>
      <c r="C43" s="63" t="s">
        <v>665</v>
      </c>
      <c r="D43" s="63"/>
      <c r="E43" s="34"/>
      <c r="F43" s="162"/>
      <c r="G43" s="34"/>
      <c r="H43" s="34"/>
      <c r="I43" s="305"/>
      <c r="J43" s="305"/>
      <c r="K43" s="305"/>
      <c r="L43" s="305"/>
    </row>
    <row r="44" spans="1:12" ht="21" x14ac:dyDescent="0.35">
      <c r="A44" s="34"/>
      <c r="B44" s="144"/>
      <c r="C44" s="63" t="s">
        <v>666</v>
      </c>
      <c r="D44" s="63"/>
      <c r="E44" s="34"/>
      <c r="F44" s="162"/>
      <c r="G44" s="34"/>
      <c r="H44" s="34"/>
      <c r="I44" s="305"/>
      <c r="J44" s="305"/>
      <c r="K44" s="305"/>
      <c r="L44" s="305"/>
    </row>
    <row r="45" spans="1:12" ht="21" x14ac:dyDescent="0.35">
      <c r="A45" s="34"/>
      <c r="B45" s="144"/>
      <c r="C45" s="63" t="s">
        <v>660</v>
      </c>
      <c r="D45" s="63"/>
      <c r="E45" s="34"/>
      <c r="F45" s="162"/>
      <c r="G45" s="34"/>
      <c r="H45" s="129"/>
      <c r="I45" s="305"/>
      <c r="J45" s="305"/>
      <c r="K45" s="305"/>
      <c r="L45" s="305"/>
    </row>
    <row r="46" spans="1:12" ht="21" x14ac:dyDescent="0.35">
      <c r="A46" s="34"/>
      <c r="B46" s="144"/>
      <c r="C46" s="63" t="s">
        <v>661</v>
      </c>
      <c r="D46" s="63"/>
      <c r="E46" s="34"/>
      <c r="F46" s="162"/>
      <c r="G46" s="34"/>
      <c r="H46" s="34"/>
      <c r="I46" s="305"/>
      <c r="J46" s="305"/>
      <c r="K46" s="305"/>
      <c r="L46" s="305"/>
    </row>
    <row r="47" spans="1:12" ht="21" x14ac:dyDescent="0.35">
      <c r="A47" s="34"/>
      <c r="B47" s="144"/>
      <c r="C47" s="63" t="s">
        <v>662</v>
      </c>
      <c r="D47" s="63"/>
      <c r="E47" s="34"/>
      <c r="F47" s="162"/>
      <c r="G47" s="34"/>
      <c r="H47" s="34"/>
      <c r="I47" s="305"/>
      <c r="J47" s="305"/>
      <c r="K47" s="305"/>
      <c r="L47" s="305"/>
    </row>
    <row r="48" spans="1:12" ht="21" customHeight="1" x14ac:dyDescent="0.35">
      <c r="A48" s="34"/>
      <c r="B48" s="144"/>
      <c r="C48" s="63" t="s">
        <v>663</v>
      </c>
      <c r="D48" s="63"/>
      <c r="E48" s="34"/>
      <c r="F48" s="162"/>
      <c r="G48" s="34"/>
      <c r="H48" s="34"/>
      <c r="I48" s="305"/>
      <c r="J48" s="305"/>
      <c r="K48" s="305"/>
      <c r="L48" s="305"/>
    </row>
    <row r="49" spans="1:12" ht="21" x14ac:dyDescent="0.35">
      <c r="A49" s="61"/>
      <c r="B49" s="144"/>
      <c r="C49" s="63" t="s">
        <v>14</v>
      </c>
      <c r="D49" s="144"/>
      <c r="E49" s="34"/>
      <c r="F49" s="171"/>
      <c r="G49" s="34"/>
      <c r="H49" s="34"/>
      <c r="I49" s="305"/>
      <c r="J49" s="305"/>
      <c r="K49" s="305"/>
      <c r="L49" s="305"/>
    </row>
    <row r="50" spans="1:12" ht="21" x14ac:dyDescent="0.35">
      <c r="A50" s="73"/>
      <c r="B50" s="147"/>
      <c r="C50" s="74" t="s">
        <v>15</v>
      </c>
      <c r="D50" s="153"/>
      <c r="E50" s="73"/>
      <c r="F50" s="462"/>
      <c r="G50" s="145"/>
      <c r="H50" s="73"/>
      <c r="I50" s="182"/>
      <c r="J50" s="182"/>
      <c r="K50" s="182"/>
      <c r="L50" s="182"/>
    </row>
    <row r="51" spans="1:12" ht="21" x14ac:dyDescent="0.35">
      <c r="A51" s="34"/>
      <c r="B51" s="144"/>
      <c r="C51" s="63" t="s">
        <v>16</v>
      </c>
      <c r="D51" s="72"/>
      <c r="E51" s="34"/>
      <c r="F51" s="173"/>
      <c r="G51" s="34"/>
      <c r="H51" s="34"/>
      <c r="I51" s="305"/>
      <c r="J51" s="305"/>
      <c r="K51" s="305"/>
      <c r="L51" s="305"/>
    </row>
    <row r="52" spans="1:12" ht="21" x14ac:dyDescent="0.35">
      <c r="A52" s="34"/>
      <c r="B52" s="144"/>
      <c r="C52" s="63" t="s">
        <v>170</v>
      </c>
      <c r="D52" s="36" t="s">
        <v>117</v>
      </c>
      <c r="E52" s="114" t="s">
        <v>267</v>
      </c>
      <c r="F52" s="174"/>
      <c r="G52" s="34"/>
      <c r="H52" s="34"/>
      <c r="I52" s="305"/>
      <c r="J52" s="305"/>
      <c r="K52" s="305"/>
      <c r="L52" s="305"/>
    </row>
    <row r="53" spans="1:12" ht="21" x14ac:dyDescent="0.35">
      <c r="A53" s="34"/>
      <c r="B53" s="144"/>
      <c r="C53" s="63" t="s">
        <v>171</v>
      </c>
      <c r="D53" s="72"/>
      <c r="E53" s="34"/>
      <c r="F53" s="172"/>
      <c r="G53" s="34"/>
      <c r="H53" s="34"/>
      <c r="I53" s="305"/>
      <c r="J53" s="305"/>
      <c r="K53" s="305"/>
      <c r="L53" s="305"/>
    </row>
    <row r="54" spans="1:12" ht="13.5" customHeight="1" x14ac:dyDescent="0.35">
      <c r="A54" s="73"/>
      <c r="B54" s="147"/>
      <c r="C54" s="74"/>
      <c r="D54" s="153"/>
      <c r="E54" s="73"/>
      <c r="F54" s="462"/>
      <c r="G54" s="73"/>
      <c r="H54" s="73"/>
      <c r="I54" s="182"/>
      <c r="J54" s="182"/>
      <c r="K54" s="182"/>
      <c r="L54" s="182"/>
    </row>
    <row r="55" spans="1:12" ht="21" x14ac:dyDescent="0.35">
      <c r="A55" s="55">
        <v>5</v>
      </c>
      <c r="B55" s="64" t="s">
        <v>172</v>
      </c>
      <c r="C55" s="288" t="s">
        <v>174</v>
      </c>
      <c r="D55" s="603" t="s">
        <v>567</v>
      </c>
      <c r="E55" s="13" t="s">
        <v>268</v>
      </c>
      <c r="F55" s="290"/>
      <c r="G55" s="67" t="s">
        <v>90</v>
      </c>
      <c r="H55" s="679" t="s">
        <v>120</v>
      </c>
      <c r="I55" s="352" t="s">
        <v>577</v>
      </c>
      <c r="J55" s="305"/>
      <c r="K55" s="305"/>
      <c r="L55" s="305"/>
    </row>
    <row r="56" spans="1:12" ht="21" x14ac:dyDescent="0.35">
      <c r="A56" s="34"/>
      <c r="B56" s="18" t="s">
        <v>173</v>
      </c>
      <c r="C56" s="291" t="s">
        <v>175</v>
      </c>
      <c r="D56" s="604" t="s">
        <v>547</v>
      </c>
      <c r="E56" s="10"/>
      <c r="F56" s="100"/>
      <c r="G56" s="54"/>
      <c r="H56" s="54"/>
      <c r="I56" s="305"/>
      <c r="J56" s="305"/>
      <c r="K56" s="305"/>
      <c r="L56" s="305"/>
    </row>
    <row r="57" spans="1:12" ht="21" x14ac:dyDescent="0.35">
      <c r="A57" s="84"/>
      <c r="B57" s="18" t="s">
        <v>289</v>
      </c>
      <c r="C57" s="291" t="s">
        <v>528</v>
      </c>
      <c r="D57" s="53"/>
      <c r="E57" s="10"/>
      <c r="F57" s="100"/>
      <c r="G57" s="10"/>
      <c r="H57" s="54"/>
      <c r="I57" s="305"/>
      <c r="J57" s="305"/>
      <c r="K57" s="305"/>
      <c r="L57" s="305"/>
    </row>
    <row r="58" spans="1:12" ht="21" x14ac:dyDescent="0.35">
      <c r="A58" s="34"/>
      <c r="B58" s="18"/>
      <c r="C58" s="292" t="s">
        <v>529</v>
      </c>
      <c r="D58" s="19"/>
      <c r="E58" s="10"/>
      <c r="F58" s="100"/>
      <c r="G58" s="10"/>
      <c r="H58" s="54"/>
      <c r="I58" s="305"/>
      <c r="J58" s="305"/>
      <c r="K58" s="305"/>
      <c r="L58" s="305"/>
    </row>
    <row r="59" spans="1:12" ht="18" customHeight="1" x14ac:dyDescent="0.35">
      <c r="A59" s="121"/>
      <c r="B59" s="247"/>
      <c r="C59" s="248"/>
      <c r="D59" s="247"/>
      <c r="E59" s="234"/>
      <c r="F59" s="249"/>
      <c r="G59" s="234"/>
      <c r="H59" s="235"/>
      <c r="I59" s="182"/>
      <c r="J59" s="182"/>
      <c r="K59" s="182"/>
      <c r="L59" s="182"/>
    </row>
    <row r="60" spans="1:12" ht="22.5" customHeight="1" x14ac:dyDescent="0.2">
      <c r="A60" s="102">
        <v>6</v>
      </c>
      <c r="B60" s="397" t="s">
        <v>210</v>
      </c>
      <c r="C60" s="397" t="s">
        <v>211</v>
      </c>
      <c r="D60" s="102" t="s">
        <v>212</v>
      </c>
      <c r="E60" s="218" t="s">
        <v>263</v>
      </c>
      <c r="F60" s="398"/>
      <c r="G60" s="102" t="s">
        <v>90</v>
      </c>
      <c r="H60" s="419" t="s">
        <v>244</v>
      </c>
      <c r="I60" s="305"/>
      <c r="J60" s="305"/>
      <c r="K60" s="352" t="s">
        <v>577</v>
      </c>
      <c r="L60" s="305"/>
    </row>
    <row r="61" spans="1:12" ht="21" x14ac:dyDescent="0.35">
      <c r="A61" s="10"/>
      <c r="B61" s="8"/>
      <c r="C61" s="8" t="s">
        <v>213</v>
      </c>
      <c r="D61" s="10" t="s">
        <v>214</v>
      </c>
      <c r="E61" s="10"/>
      <c r="F61" s="216"/>
      <c r="G61" s="10"/>
      <c r="H61" s="442" t="s">
        <v>302</v>
      </c>
      <c r="I61" s="305"/>
      <c r="J61" s="305"/>
      <c r="K61" s="305"/>
      <c r="L61" s="305"/>
    </row>
    <row r="62" spans="1:12" ht="21" x14ac:dyDescent="0.35">
      <c r="A62" s="10"/>
      <c r="B62" s="8"/>
      <c r="C62" s="8" t="s">
        <v>215</v>
      </c>
      <c r="D62" s="10" t="s">
        <v>216</v>
      </c>
      <c r="E62" s="10"/>
      <c r="F62" s="216"/>
      <c r="G62" s="8"/>
      <c r="H62" s="230"/>
      <c r="I62" s="305"/>
      <c r="J62" s="305"/>
      <c r="K62" s="305"/>
      <c r="L62" s="305"/>
    </row>
    <row r="63" spans="1:12" ht="21" x14ac:dyDescent="0.35">
      <c r="A63" s="10"/>
      <c r="B63" s="8"/>
      <c r="C63" s="8" t="s">
        <v>667</v>
      </c>
      <c r="D63" s="10"/>
      <c r="E63" s="10"/>
      <c r="F63" s="96"/>
      <c r="G63" s="10"/>
      <c r="H63" s="10"/>
      <c r="I63" s="305"/>
      <c r="J63" s="305"/>
      <c r="K63" s="305"/>
      <c r="L63" s="305"/>
    </row>
    <row r="64" spans="1:12" ht="21" x14ac:dyDescent="0.35">
      <c r="A64" s="10"/>
      <c r="B64" s="8"/>
      <c r="C64" s="8" t="s">
        <v>668</v>
      </c>
      <c r="D64" s="10"/>
      <c r="E64" s="10"/>
      <c r="F64" s="96"/>
      <c r="G64" s="10"/>
      <c r="H64" s="10"/>
      <c r="I64" s="305"/>
      <c r="J64" s="305"/>
      <c r="K64" s="305"/>
      <c r="L64" s="305"/>
    </row>
    <row r="65" spans="1:12" ht="21" x14ac:dyDescent="0.35">
      <c r="A65" s="10"/>
      <c r="B65" s="8"/>
      <c r="C65" s="8" t="s">
        <v>669</v>
      </c>
      <c r="D65" s="10"/>
      <c r="E65" s="10"/>
      <c r="F65" s="96"/>
      <c r="G65" s="10"/>
      <c r="H65" s="10"/>
      <c r="I65" s="305"/>
      <c r="J65" s="305"/>
      <c r="K65" s="305"/>
      <c r="L65" s="305"/>
    </row>
    <row r="66" spans="1:12" ht="21" x14ac:dyDescent="0.35">
      <c r="A66" s="10"/>
      <c r="B66" s="8"/>
      <c r="C66" s="8" t="s">
        <v>670</v>
      </c>
      <c r="D66" s="10"/>
      <c r="E66" s="10"/>
      <c r="F66" s="88"/>
      <c r="G66" s="10"/>
      <c r="H66" s="10"/>
      <c r="I66" s="305"/>
      <c r="J66" s="305"/>
      <c r="K66" s="305"/>
      <c r="L66" s="305"/>
    </row>
    <row r="67" spans="1:12" ht="17.25" customHeight="1" x14ac:dyDescent="0.35">
      <c r="A67" s="14"/>
      <c r="B67" s="9"/>
      <c r="C67" s="9"/>
      <c r="D67" s="14"/>
      <c r="E67" s="14"/>
      <c r="F67" s="12"/>
      <c r="G67" s="14"/>
      <c r="H67" s="14"/>
      <c r="I67" s="182"/>
      <c r="J67" s="182"/>
      <c r="K67" s="182"/>
      <c r="L67" s="182"/>
    </row>
    <row r="68" spans="1:12" ht="21" x14ac:dyDescent="0.2">
      <c r="A68" s="25">
        <v>7</v>
      </c>
      <c r="B68" s="139" t="s">
        <v>530</v>
      </c>
      <c r="C68" s="139" t="s">
        <v>534</v>
      </c>
      <c r="D68" s="52" t="s">
        <v>220</v>
      </c>
      <c r="E68" s="52" t="s">
        <v>267</v>
      </c>
      <c r="F68" s="164"/>
      <c r="G68" s="164" t="s">
        <v>90</v>
      </c>
      <c r="H68" s="33" t="s">
        <v>120</v>
      </c>
      <c r="I68" s="523" t="s">
        <v>577</v>
      </c>
      <c r="J68" s="305"/>
      <c r="K68" s="305"/>
      <c r="L68" s="305"/>
    </row>
    <row r="69" spans="1:12" ht="21" x14ac:dyDescent="0.2">
      <c r="A69" s="90"/>
      <c r="B69" s="60" t="s">
        <v>531</v>
      </c>
      <c r="C69" s="60" t="s">
        <v>723</v>
      </c>
      <c r="D69" s="84" t="s">
        <v>482</v>
      </c>
      <c r="E69" s="84"/>
      <c r="F69" s="154"/>
      <c r="G69" s="154"/>
      <c r="H69" s="242" t="s">
        <v>217</v>
      </c>
      <c r="I69" s="305"/>
      <c r="J69" s="305"/>
      <c r="K69" s="305"/>
      <c r="L69" s="305"/>
    </row>
    <row r="70" spans="1:12" ht="21" x14ac:dyDescent="0.2">
      <c r="A70" s="90"/>
      <c r="B70" s="60" t="s">
        <v>532</v>
      </c>
      <c r="C70" s="60" t="s">
        <v>724</v>
      </c>
      <c r="D70" s="84"/>
      <c r="E70" s="84"/>
      <c r="F70" s="154"/>
      <c r="G70" s="154"/>
      <c r="H70" s="60"/>
      <c r="I70" s="305"/>
      <c r="J70" s="305"/>
      <c r="K70" s="305"/>
      <c r="L70" s="305"/>
    </row>
    <row r="71" spans="1:12" ht="21" x14ac:dyDescent="0.2">
      <c r="A71" s="90"/>
      <c r="B71" s="60" t="s">
        <v>533</v>
      </c>
      <c r="C71" s="60" t="s">
        <v>725</v>
      </c>
      <c r="D71" s="84"/>
      <c r="E71" s="84"/>
      <c r="F71" s="154"/>
      <c r="G71" s="154"/>
      <c r="H71" s="60"/>
      <c r="I71" s="305"/>
      <c r="J71" s="305"/>
      <c r="K71" s="305"/>
      <c r="L71" s="305"/>
    </row>
    <row r="72" spans="1:12" ht="21" x14ac:dyDescent="0.2">
      <c r="A72" s="90"/>
      <c r="B72" s="60"/>
      <c r="C72" s="60" t="s">
        <v>726</v>
      </c>
      <c r="D72" s="84"/>
      <c r="E72" s="84"/>
      <c r="F72" s="154"/>
      <c r="G72" s="154"/>
      <c r="H72" s="60"/>
      <c r="I72" s="305"/>
      <c r="J72" s="305"/>
      <c r="K72" s="305"/>
      <c r="L72" s="305"/>
    </row>
    <row r="73" spans="1:12" ht="21" x14ac:dyDescent="0.2">
      <c r="A73" s="90"/>
      <c r="B73" s="540"/>
      <c r="C73" s="540" t="s">
        <v>727</v>
      </c>
      <c r="D73" s="531"/>
      <c r="E73" s="531"/>
      <c r="F73" s="528"/>
      <c r="G73" s="528"/>
      <c r="H73" s="540"/>
      <c r="I73" s="305"/>
      <c r="J73" s="305"/>
      <c r="K73" s="305"/>
      <c r="L73" s="305"/>
    </row>
    <row r="74" spans="1:12" s="32" customFormat="1" ht="21" x14ac:dyDescent="0.35">
      <c r="A74" s="278"/>
      <c r="B74" s="84"/>
      <c r="C74" s="60" t="s">
        <v>535</v>
      </c>
      <c r="D74" s="83"/>
      <c r="E74" s="83"/>
      <c r="F74" s="113"/>
      <c r="G74" s="113"/>
      <c r="H74" s="83"/>
      <c r="I74" s="507"/>
      <c r="J74" s="507"/>
      <c r="K74" s="507"/>
      <c r="L74" s="507"/>
    </row>
    <row r="75" spans="1:12" s="32" customFormat="1" ht="21" x14ac:dyDescent="0.35">
      <c r="A75" s="443"/>
      <c r="B75" s="85"/>
      <c r="C75" s="74" t="s">
        <v>536</v>
      </c>
      <c r="D75" s="85"/>
      <c r="E75" s="85"/>
      <c r="F75" s="146"/>
      <c r="G75" s="146"/>
      <c r="H75" s="85"/>
      <c r="I75" s="517"/>
      <c r="J75" s="517"/>
      <c r="K75" s="517"/>
      <c r="L75" s="517"/>
    </row>
    <row r="76" spans="1:12" s="32" customFormat="1" ht="21" x14ac:dyDescent="0.35">
      <c r="A76" s="278"/>
      <c r="B76" s="83"/>
      <c r="C76" s="60" t="s">
        <v>671</v>
      </c>
      <c r="D76" s="83"/>
      <c r="E76" s="83"/>
      <c r="F76" s="113"/>
      <c r="G76" s="113"/>
      <c r="H76" s="83"/>
      <c r="I76" s="507"/>
      <c r="J76" s="507"/>
      <c r="K76" s="507"/>
      <c r="L76" s="507"/>
    </row>
    <row r="77" spans="1:12" s="32" customFormat="1" ht="21" x14ac:dyDescent="0.35">
      <c r="A77" s="278"/>
      <c r="B77" s="83"/>
      <c r="C77" s="60" t="s">
        <v>672</v>
      </c>
      <c r="D77" s="83"/>
      <c r="E77" s="83"/>
      <c r="F77" s="113"/>
      <c r="G77" s="113"/>
      <c r="H77" s="83"/>
      <c r="I77" s="507"/>
      <c r="J77" s="507"/>
      <c r="K77" s="507"/>
      <c r="L77" s="507"/>
    </row>
    <row r="78" spans="1:12" s="32" customFormat="1" ht="21" x14ac:dyDescent="0.35">
      <c r="A78" s="278"/>
      <c r="B78" s="83"/>
      <c r="C78" s="60" t="s">
        <v>673</v>
      </c>
      <c r="D78" s="83"/>
      <c r="E78" s="83"/>
      <c r="F78" s="113"/>
      <c r="G78" s="113"/>
      <c r="H78" s="83"/>
      <c r="I78" s="507"/>
      <c r="J78" s="507"/>
      <c r="K78" s="507"/>
      <c r="L78" s="507"/>
    </row>
    <row r="79" spans="1:12" s="32" customFormat="1" ht="21" x14ac:dyDescent="0.35">
      <c r="A79" s="278"/>
      <c r="B79" s="83"/>
      <c r="C79" s="60" t="s">
        <v>674</v>
      </c>
      <c r="D79" s="83"/>
      <c r="E79" s="83"/>
      <c r="F79" s="113"/>
      <c r="G79" s="113"/>
      <c r="H79" s="83"/>
      <c r="I79" s="507"/>
      <c r="J79" s="507"/>
      <c r="K79" s="507"/>
      <c r="L79" s="507"/>
    </row>
    <row r="80" spans="1:12" s="32" customFormat="1" ht="21" x14ac:dyDescent="0.35">
      <c r="A80" s="443"/>
      <c r="B80" s="85"/>
      <c r="C80" s="541" t="s">
        <v>675</v>
      </c>
      <c r="D80" s="85"/>
      <c r="E80" s="85"/>
      <c r="F80" s="146"/>
      <c r="G80" s="146"/>
      <c r="H80" s="85"/>
      <c r="I80" s="517"/>
      <c r="J80" s="517"/>
      <c r="K80" s="517"/>
      <c r="L80" s="517"/>
    </row>
    <row r="81" spans="1:12" ht="21" x14ac:dyDescent="0.2">
      <c r="A81" s="52">
        <v>8</v>
      </c>
      <c r="B81" s="139" t="s">
        <v>792</v>
      </c>
      <c r="C81" s="333" t="s">
        <v>347</v>
      </c>
      <c r="D81" s="25" t="s">
        <v>8</v>
      </c>
      <c r="E81" s="175" t="s">
        <v>267</v>
      </c>
      <c r="F81" s="105"/>
      <c r="G81" s="333" t="s">
        <v>350</v>
      </c>
      <c r="H81" s="640" t="s">
        <v>545</v>
      </c>
      <c r="I81" s="305"/>
      <c r="J81" s="305"/>
      <c r="K81" s="523" t="s">
        <v>577</v>
      </c>
      <c r="L81" s="305"/>
    </row>
    <row r="82" spans="1:12" ht="21" x14ac:dyDescent="0.2">
      <c r="A82" s="84"/>
      <c r="B82" s="538" t="s">
        <v>793</v>
      </c>
      <c r="C82" s="334" t="s">
        <v>348</v>
      </c>
      <c r="D82" s="90"/>
      <c r="E82" s="116"/>
      <c r="F82" s="106"/>
      <c r="G82" s="90" t="s">
        <v>351</v>
      </c>
      <c r="H82" s="441" t="s">
        <v>481</v>
      </c>
      <c r="I82" s="305"/>
      <c r="J82" s="305"/>
      <c r="K82" s="305"/>
      <c r="L82" s="305"/>
    </row>
    <row r="83" spans="1:12" ht="21" x14ac:dyDescent="0.2">
      <c r="A83" s="84"/>
      <c r="B83" s="540" t="s">
        <v>795</v>
      </c>
      <c r="C83" s="334" t="s">
        <v>349</v>
      </c>
      <c r="D83" s="90"/>
      <c r="E83" s="116"/>
      <c r="F83" s="106"/>
      <c r="G83" s="22" t="s">
        <v>352</v>
      </c>
      <c r="H83" s="332"/>
      <c r="I83" s="305"/>
      <c r="J83" s="305"/>
      <c r="K83" s="305"/>
      <c r="L83" s="305"/>
    </row>
    <row r="84" spans="1:12" ht="21" x14ac:dyDescent="0.35">
      <c r="A84" s="10"/>
      <c r="B84" s="8" t="s">
        <v>794</v>
      </c>
      <c r="C84" s="335" t="s">
        <v>218</v>
      </c>
      <c r="D84" s="22"/>
      <c r="E84" s="10"/>
      <c r="F84" s="10"/>
      <c r="G84" s="10" t="s">
        <v>12</v>
      </c>
      <c r="H84" s="90"/>
      <c r="I84" s="305"/>
      <c r="J84" s="305"/>
      <c r="K84" s="305"/>
      <c r="L84" s="305"/>
    </row>
    <row r="85" spans="1:12" ht="21" x14ac:dyDescent="0.35">
      <c r="A85" s="10"/>
      <c r="B85" s="8"/>
      <c r="C85" s="292" t="s">
        <v>676</v>
      </c>
      <c r="D85" s="10"/>
      <c r="E85" s="10"/>
      <c r="F85" s="8"/>
      <c r="G85" s="10" t="s">
        <v>11</v>
      </c>
      <c r="H85" s="10"/>
      <c r="I85" s="305"/>
      <c r="J85" s="305"/>
      <c r="K85" s="305"/>
      <c r="L85" s="305"/>
    </row>
    <row r="86" spans="1:12" ht="21" x14ac:dyDescent="0.35">
      <c r="A86" s="10"/>
      <c r="B86" s="8"/>
      <c r="C86" s="336" t="s">
        <v>677</v>
      </c>
      <c r="D86" s="10"/>
      <c r="E86" s="10"/>
      <c r="F86" s="8"/>
      <c r="G86" s="10"/>
      <c r="H86" s="10"/>
      <c r="I86" s="305"/>
      <c r="J86" s="305"/>
      <c r="K86" s="305"/>
      <c r="L86" s="305"/>
    </row>
    <row r="87" spans="1:12" ht="24.75" customHeight="1" x14ac:dyDescent="0.35">
      <c r="A87" s="10"/>
      <c r="B87" s="8"/>
      <c r="C87" s="292" t="s">
        <v>678</v>
      </c>
      <c r="D87" s="639" t="s">
        <v>219</v>
      </c>
      <c r="E87" s="10"/>
      <c r="F87" s="96"/>
      <c r="G87" s="10" t="s">
        <v>11</v>
      </c>
      <c r="H87" s="10"/>
      <c r="I87" s="305"/>
      <c r="J87" s="305"/>
      <c r="K87" s="305"/>
      <c r="L87" s="305"/>
    </row>
    <row r="88" spans="1:12" ht="21" x14ac:dyDescent="0.35">
      <c r="A88" s="89"/>
      <c r="B88" s="46"/>
      <c r="C88" s="208" t="s">
        <v>679</v>
      </c>
      <c r="D88" s="46"/>
      <c r="E88" s="43"/>
      <c r="F88" s="127"/>
      <c r="G88" s="43"/>
      <c r="H88" s="46"/>
      <c r="I88" s="305"/>
      <c r="J88" s="305"/>
      <c r="K88" s="305"/>
      <c r="L88" s="305"/>
    </row>
    <row r="89" spans="1:12" ht="21" x14ac:dyDescent="0.35">
      <c r="A89" s="89"/>
      <c r="B89" s="46"/>
      <c r="C89" s="208" t="s">
        <v>797</v>
      </c>
      <c r="D89" s="46" t="s">
        <v>113</v>
      </c>
      <c r="E89" s="43" t="s">
        <v>267</v>
      </c>
      <c r="F89" s="678">
        <v>10000</v>
      </c>
      <c r="G89" s="43" t="s">
        <v>12</v>
      </c>
      <c r="H89" s="644" t="s">
        <v>798</v>
      </c>
      <c r="I89" s="305"/>
      <c r="J89" s="305"/>
      <c r="K89" s="305"/>
      <c r="L89" s="305"/>
    </row>
    <row r="90" spans="1:12" ht="21" x14ac:dyDescent="0.35">
      <c r="A90" s="89"/>
      <c r="B90" s="46"/>
      <c r="C90" s="208" t="s">
        <v>796</v>
      </c>
      <c r="D90" s="46"/>
      <c r="E90" s="43"/>
      <c r="F90" s="127"/>
      <c r="G90" s="43"/>
      <c r="H90" s="645" t="s">
        <v>244</v>
      </c>
      <c r="I90" s="182"/>
      <c r="J90" s="182"/>
      <c r="K90" s="182"/>
      <c r="L90" s="182"/>
    </row>
    <row r="91" spans="1:12" s="11" customFormat="1" ht="21" x14ac:dyDescent="0.35">
      <c r="A91" s="55">
        <v>9</v>
      </c>
      <c r="B91" s="343" t="s">
        <v>364</v>
      </c>
      <c r="C91" s="310" t="s">
        <v>366</v>
      </c>
      <c r="D91" s="338"/>
      <c r="E91" s="349" t="s">
        <v>267</v>
      </c>
      <c r="F91" s="339"/>
      <c r="G91" s="166" t="s">
        <v>385</v>
      </c>
      <c r="H91" s="286" t="s">
        <v>355</v>
      </c>
      <c r="I91" s="516" t="s">
        <v>577</v>
      </c>
      <c r="J91" s="667"/>
      <c r="K91" s="667"/>
      <c r="L91" s="668"/>
    </row>
    <row r="92" spans="1:12" s="11" customFormat="1" ht="21" x14ac:dyDescent="0.35">
      <c r="A92" s="63"/>
      <c r="B92" s="232" t="s">
        <v>365</v>
      </c>
      <c r="C92" s="8" t="s">
        <v>367</v>
      </c>
      <c r="D92" s="114" t="s">
        <v>376</v>
      </c>
      <c r="E92" s="341"/>
      <c r="F92" s="342"/>
      <c r="G92" s="114"/>
      <c r="H92" s="228" t="s">
        <v>356</v>
      </c>
      <c r="I92" s="353"/>
      <c r="J92" s="353"/>
      <c r="K92" s="353"/>
      <c r="L92" s="353"/>
    </row>
    <row r="93" spans="1:12" s="11" customFormat="1" ht="21" x14ac:dyDescent="0.35">
      <c r="A93" s="63"/>
      <c r="B93" s="232"/>
      <c r="C93" s="8" t="s">
        <v>368</v>
      </c>
      <c r="D93" s="114" t="s">
        <v>377</v>
      </c>
      <c r="E93" s="341"/>
      <c r="F93" s="342"/>
      <c r="G93" s="114"/>
      <c r="H93" s="232"/>
      <c r="I93" s="353"/>
      <c r="J93" s="353"/>
      <c r="K93" s="353"/>
      <c r="L93" s="353"/>
    </row>
    <row r="94" spans="1:12" s="11" customFormat="1" ht="21" x14ac:dyDescent="0.35">
      <c r="A94" s="63"/>
      <c r="B94" s="232"/>
      <c r="C94" s="8" t="s">
        <v>369</v>
      </c>
      <c r="D94" s="114" t="s">
        <v>378</v>
      </c>
      <c r="E94" s="341"/>
      <c r="F94" s="342"/>
      <c r="G94" s="341"/>
      <c r="H94" s="340"/>
      <c r="I94" s="353"/>
      <c r="J94" s="353"/>
      <c r="K94" s="353"/>
      <c r="L94" s="353"/>
    </row>
    <row r="95" spans="1:12" s="11" customFormat="1" ht="21" x14ac:dyDescent="0.35">
      <c r="A95" s="8"/>
      <c r="B95" s="46"/>
      <c r="C95" s="313" t="s">
        <v>370</v>
      </c>
      <c r="D95" s="114" t="s">
        <v>379</v>
      </c>
      <c r="E95" s="341"/>
      <c r="F95" s="342"/>
      <c r="G95" s="341"/>
      <c r="H95" s="340"/>
      <c r="I95" s="353"/>
      <c r="J95" s="353"/>
      <c r="K95" s="353"/>
      <c r="L95" s="353"/>
    </row>
    <row r="96" spans="1:12" s="11" customFormat="1" ht="21" x14ac:dyDescent="0.35">
      <c r="A96" s="8"/>
      <c r="B96" s="46"/>
      <c r="C96" s="313" t="s">
        <v>372</v>
      </c>
      <c r="D96" s="114"/>
      <c r="E96" s="341"/>
      <c r="F96" s="342"/>
      <c r="G96" s="341"/>
      <c r="H96" s="340"/>
      <c r="I96" s="353"/>
      <c r="J96" s="353"/>
      <c r="K96" s="353"/>
      <c r="L96" s="353"/>
    </row>
    <row r="97" spans="1:12" s="11" customFormat="1" ht="21" x14ac:dyDescent="0.35">
      <c r="A97" s="8"/>
      <c r="B97" s="46"/>
      <c r="C97" s="313" t="s">
        <v>386</v>
      </c>
      <c r="D97" s="669" t="s">
        <v>387</v>
      </c>
      <c r="E97" s="114"/>
      <c r="F97" s="670"/>
      <c r="G97" s="671"/>
      <c r="H97" s="672"/>
      <c r="I97" s="673"/>
      <c r="J97" s="673"/>
      <c r="K97" s="673"/>
      <c r="L97" s="674" t="s">
        <v>577</v>
      </c>
    </row>
    <row r="98" spans="1:12" s="11" customFormat="1" ht="21" x14ac:dyDescent="0.35">
      <c r="A98" s="8"/>
      <c r="B98" s="46"/>
      <c r="C98" s="313" t="s">
        <v>371</v>
      </c>
      <c r="D98" s="602" t="s">
        <v>374</v>
      </c>
      <c r="E98" s="341"/>
      <c r="F98" s="342"/>
      <c r="G98" s="341"/>
      <c r="H98" s="340"/>
      <c r="I98" s="353"/>
      <c r="J98" s="353"/>
      <c r="K98" s="353"/>
      <c r="L98" s="353"/>
    </row>
    <row r="99" spans="1:12" s="11" customFormat="1" ht="21" x14ac:dyDescent="0.35">
      <c r="A99" s="8"/>
      <c r="B99" s="46"/>
      <c r="C99" s="313" t="s">
        <v>373</v>
      </c>
      <c r="D99" s="114"/>
      <c r="E99" s="341"/>
      <c r="F99" s="342"/>
      <c r="G99" s="341"/>
      <c r="H99" s="340"/>
      <c r="I99" s="353"/>
      <c r="J99" s="353"/>
      <c r="K99" s="353"/>
      <c r="L99" s="353"/>
    </row>
    <row r="100" spans="1:12" s="11" customFormat="1" ht="21" x14ac:dyDescent="0.35">
      <c r="A100" s="9"/>
      <c r="B100" s="461"/>
      <c r="C100" s="9" t="s">
        <v>381</v>
      </c>
      <c r="D100" s="234" t="s">
        <v>375</v>
      </c>
      <c r="E100" s="675"/>
      <c r="F100" s="676"/>
      <c r="G100" s="675"/>
      <c r="H100" s="677"/>
      <c r="I100" s="521"/>
      <c r="J100" s="521"/>
      <c r="K100" s="521"/>
      <c r="L100" s="521"/>
    </row>
    <row r="101" spans="1:12" ht="21" x14ac:dyDescent="0.35">
      <c r="A101" s="305"/>
      <c r="B101" s="246"/>
      <c r="C101" s="8" t="s">
        <v>380</v>
      </c>
      <c r="D101" s="230" t="s">
        <v>383</v>
      </c>
      <c r="E101" s="348"/>
      <c r="F101" s="34"/>
      <c r="G101" s="113"/>
      <c r="H101" s="305"/>
      <c r="I101" s="305"/>
      <c r="J101" s="305"/>
      <c r="K101" s="305"/>
      <c r="L101" s="305"/>
    </row>
    <row r="102" spans="1:12" ht="21" x14ac:dyDescent="0.35">
      <c r="A102" s="305"/>
      <c r="B102" s="246"/>
      <c r="C102" s="8"/>
      <c r="D102" s="230" t="s">
        <v>104</v>
      </c>
      <c r="E102" s="348"/>
      <c r="F102" s="34"/>
      <c r="G102" s="113"/>
      <c r="H102" s="305"/>
      <c r="I102" s="305"/>
      <c r="J102" s="305"/>
      <c r="K102" s="305"/>
      <c r="L102" s="305"/>
    </row>
    <row r="103" spans="1:12" ht="21" x14ac:dyDescent="0.35">
      <c r="A103" s="305"/>
      <c r="B103" s="246"/>
      <c r="C103" s="8"/>
      <c r="D103" s="230" t="s">
        <v>384</v>
      </c>
      <c r="E103" s="348"/>
      <c r="F103" s="34"/>
      <c r="G103" s="113"/>
      <c r="H103" s="305"/>
      <c r="I103" s="305"/>
      <c r="J103" s="305"/>
      <c r="K103" s="305"/>
      <c r="L103" s="305"/>
    </row>
    <row r="104" spans="1:12" ht="21" x14ac:dyDescent="0.35">
      <c r="A104" s="305"/>
      <c r="B104" s="246"/>
      <c r="C104" s="8" t="s">
        <v>645</v>
      </c>
      <c r="D104" s="230" t="s">
        <v>382</v>
      </c>
      <c r="E104" s="356"/>
      <c r="F104" s="357"/>
      <c r="G104" s="358"/>
      <c r="H104" s="305"/>
      <c r="I104" s="305"/>
      <c r="J104" s="305"/>
      <c r="K104" s="305"/>
      <c r="L104" s="305"/>
    </row>
    <row r="105" spans="1:12" ht="21" x14ac:dyDescent="0.35">
      <c r="A105" s="305"/>
      <c r="B105" s="246"/>
      <c r="C105" s="292" t="s">
        <v>388</v>
      </c>
      <c r="D105" s="10" t="s">
        <v>389</v>
      </c>
      <c r="E105" s="356"/>
      <c r="F105" s="358"/>
      <c r="G105" s="358"/>
      <c r="H105" s="305"/>
      <c r="I105" s="305"/>
      <c r="J105" s="305"/>
      <c r="K105" s="305"/>
      <c r="L105" s="305"/>
    </row>
    <row r="106" spans="1:12" ht="21" x14ac:dyDescent="0.35">
      <c r="A106" s="182"/>
      <c r="B106" s="182"/>
      <c r="C106" s="245"/>
      <c r="D106" s="180"/>
      <c r="E106" s="359"/>
      <c r="F106" s="360"/>
      <c r="G106" s="360"/>
      <c r="H106" s="182"/>
      <c r="I106" s="182"/>
      <c r="J106" s="182"/>
      <c r="K106" s="182"/>
      <c r="L106" s="182"/>
    </row>
    <row r="108" spans="1:12" x14ac:dyDescent="0.2">
      <c r="A108" s="683" t="s">
        <v>582</v>
      </c>
      <c r="B108" s="683"/>
      <c r="C108" s="683"/>
      <c r="D108" s="683"/>
      <c r="E108" s="683"/>
      <c r="F108" s="683"/>
      <c r="G108" s="683"/>
      <c r="H108" s="683"/>
      <c r="I108" s="683"/>
      <c r="J108" s="683"/>
      <c r="K108" s="683"/>
      <c r="L108" s="683"/>
    </row>
    <row r="110" spans="1:12" ht="21" x14ac:dyDescent="0.35">
      <c r="E110" s="255"/>
      <c r="F110" s="36" t="s">
        <v>809</v>
      </c>
      <c r="G110" s="148" t="s">
        <v>810</v>
      </c>
    </row>
    <row r="111" spans="1:12" ht="21" x14ac:dyDescent="0.35">
      <c r="A111"/>
      <c r="E111" s="251" t="s">
        <v>11</v>
      </c>
      <c r="F111" s="256">
        <f>F6+F22+F35+F89</f>
        <v>50000</v>
      </c>
      <c r="G111" s="252">
        <v>4</v>
      </c>
      <c r="H111"/>
    </row>
    <row r="112" spans="1:12" ht="21" x14ac:dyDescent="0.35">
      <c r="E112" s="251" t="s">
        <v>90</v>
      </c>
      <c r="F112" s="252"/>
      <c r="G112" s="252">
        <v>4</v>
      </c>
    </row>
    <row r="113" spans="2:7" ht="21" x14ac:dyDescent="0.35">
      <c r="E113" s="694" t="s">
        <v>812</v>
      </c>
      <c r="F113" s="252"/>
      <c r="G113" s="252">
        <v>1</v>
      </c>
    </row>
    <row r="114" spans="2:7" s="2" customFormat="1" ht="21" x14ac:dyDescent="0.35">
      <c r="B114"/>
      <c r="C114" s="1"/>
      <c r="D114" s="3"/>
      <c r="E114" s="253" t="s">
        <v>70</v>
      </c>
      <c r="F114" s="254">
        <f>SUM(F111:F112)</f>
        <v>50000</v>
      </c>
      <c r="G114" s="254">
        <f>SUM(G111:G113)</f>
        <v>9</v>
      </c>
    </row>
    <row r="115" spans="2:7" s="2" customFormat="1" x14ac:dyDescent="0.3">
      <c r="B115"/>
      <c r="C115" s="1"/>
      <c r="D115" s="3"/>
      <c r="E115" s="7"/>
      <c r="F115"/>
      <c r="G115"/>
    </row>
    <row r="116" spans="2:7" s="2" customFormat="1" x14ac:dyDescent="0.3">
      <c r="B116"/>
      <c r="C116" s="1"/>
      <c r="D116" s="3"/>
      <c r="E116" s="7"/>
      <c r="F116"/>
      <c r="G116"/>
    </row>
    <row r="117" spans="2:7" s="2" customFormat="1" x14ac:dyDescent="0.3">
      <c r="B117"/>
      <c r="C117" s="1"/>
      <c r="D117" s="3"/>
      <c r="E117" s="7"/>
      <c r="F117"/>
      <c r="G117"/>
    </row>
    <row r="118" spans="2:7" s="2" customFormat="1" x14ac:dyDescent="0.3">
      <c r="B118"/>
      <c r="C118" s="1"/>
      <c r="D118" s="3"/>
      <c r="E118" s="7"/>
      <c r="F118"/>
      <c r="G118"/>
    </row>
  </sheetData>
  <mergeCells count="5">
    <mergeCell ref="A108:L108"/>
    <mergeCell ref="A1:H1"/>
    <mergeCell ref="A2:H2"/>
    <mergeCell ref="A3:H3"/>
    <mergeCell ref="A4:H4"/>
  </mergeCells>
  <printOptions horizontalCentered="1"/>
  <pageMargins left="0.39370078740157483" right="0.15748031496062992" top="0.51181102362204722" bottom="0.15748031496062992" header="0.15748031496062992" footer="0.15748031496062992"/>
  <pageSetup paperSize="9" firstPageNumber="17" orientation="landscape" useFirstPageNumber="1" horizontalDpi="1200" verticalDpi="1200" r:id="rId1"/>
  <headerFooter>
    <oddHeader>&amp;R&amp;"TH SarabunPSK,Regular"&amp;16&amp;P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46"/>
  <sheetViews>
    <sheetView view="pageLayout" topLeftCell="A34" zoomScaleNormal="80" workbookViewId="0">
      <selection activeCell="H46" sqref="H46"/>
    </sheetView>
  </sheetViews>
  <sheetFormatPr defaultRowHeight="18.75" x14ac:dyDescent="0.3"/>
  <cols>
    <col min="1" max="1" width="4.625" style="2" customWidth="1"/>
    <col min="2" max="2" width="19" customWidth="1"/>
    <col min="3" max="3" width="31.5" style="1" customWidth="1"/>
    <col min="4" max="4" width="14.75" style="3" customWidth="1"/>
    <col min="5" max="5" width="12.75" style="7" customWidth="1"/>
    <col min="6" max="6" width="12.5" customWidth="1"/>
    <col min="7" max="7" width="12" customWidth="1"/>
    <col min="8" max="8" width="14.5" style="2" customWidth="1"/>
    <col min="9" max="10" width="2.75" customWidth="1"/>
    <col min="11" max="11" width="2.625" customWidth="1"/>
    <col min="12" max="12" width="2.375" customWidth="1"/>
  </cols>
  <sheetData>
    <row r="1" spans="1:12" ht="21" x14ac:dyDescent="0.35">
      <c r="A1" s="684" t="s">
        <v>98</v>
      </c>
      <c r="B1" s="684"/>
      <c r="C1" s="684"/>
      <c r="D1" s="684"/>
      <c r="E1" s="684"/>
      <c r="F1" s="684"/>
      <c r="G1" s="684"/>
      <c r="H1" s="684"/>
    </row>
    <row r="2" spans="1:12" ht="21" x14ac:dyDescent="0.35">
      <c r="A2" s="684" t="s">
        <v>0</v>
      </c>
      <c r="B2" s="684"/>
      <c r="C2" s="684"/>
      <c r="D2" s="684"/>
      <c r="E2" s="684"/>
      <c r="F2" s="684"/>
      <c r="G2" s="684"/>
      <c r="H2" s="684"/>
    </row>
    <row r="3" spans="1:12" ht="21" x14ac:dyDescent="0.2">
      <c r="A3" s="687" t="s">
        <v>128</v>
      </c>
      <c r="B3" s="687"/>
      <c r="C3" s="687"/>
      <c r="D3" s="687"/>
      <c r="E3" s="687"/>
      <c r="F3" s="687"/>
      <c r="G3" s="687"/>
      <c r="H3" s="687"/>
    </row>
    <row r="4" spans="1:12" ht="21.75" customHeight="1" x14ac:dyDescent="0.2">
      <c r="A4" s="685" t="s">
        <v>194</v>
      </c>
      <c r="B4" s="685"/>
      <c r="C4" s="685"/>
      <c r="D4" s="685"/>
      <c r="E4" s="685"/>
      <c r="F4" s="685"/>
      <c r="G4" s="685"/>
      <c r="H4" s="685"/>
    </row>
    <row r="5" spans="1:12" ht="21" customHeight="1" x14ac:dyDescent="0.2">
      <c r="A5" s="556" t="s">
        <v>1</v>
      </c>
      <c r="B5" s="556" t="s">
        <v>2</v>
      </c>
      <c r="C5" s="556" t="s">
        <v>3</v>
      </c>
      <c r="D5" s="556" t="s">
        <v>4</v>
      </c>
      <c r="E5" s="556" t="s">
        <v>18</v>
      </c>
      <c r="F5" s="556" t="s">
        <v>5</v>
      </c>
      <c r="G5" s="556" t="s">
        <v>6</v>
      </c>
      <c r="H5" s="556" t="s">
        <v>7</v>
      </c>
      <c r="I5" s="556">
        <v>1</v>
      </c>
      <c r="J5" s="556">
        <v>2</v>
      </c>
      <c r="K5" s="556">
        <v>3</v>
      </c>
      <c r="L5" s="559">
        <v>4</v>
      </c>
    </row>
    <row r="6" spans="1:12" ht="21" x14ac:dyDescent="0.2">
      <c r="A6" s="179">
        <v>1</v>
      </c>
      <c r="B6" s="313" t="s">
        <v>121</v>
      </c>
      <c r="C6" s="60" t="s">
        <v>177</v>
      </c>
      <c r="D6" s="363" t="s">
        <v>81</v>
      </c>
      <c r="E6" s="547" t="s">
        <v>264</v>
      </c>
      <c r="F6" s="364">
        <v>20000</v>
      </c>
      <c r="G6" s="365" t="s">
        <v>12</v>
      </c>
      <c r="H6" s="366" t="s">
        <v>484</v>
      </c>
      <c r="I6" s="523" t="s">
        <v>577</v>
      </c>
      <c r="J6" s="305"/>
      <c r="K6" s="305"/>
      <c r="L6" s="305"/>
    </row>
    <row r="7" spans="1:12" ht="21" x14ac:dyDescent="0.35">
      <c r="A7" s="179"/>
      <c r="B7" s="63" t="s">
        <v>122</v>
      </c>
      <c r="C7" s="63" t="s">
        <v>178</v>
      </c>
      <c r="D7" s="367" t="s">
        <v>680</v>
      </c>
      <c r="E7" s="116"/>
      <c r="F7" s="368"/>
      <c r="G7" s="477"/>
      <c r="H7" s="331" t="s">
        <v>346</v>
      </c>
      <c r="I7" s="507"/>
      <c r="J7" s="305"/>
      <c r="K7" s="305"/>
      <c r="L7" s="305"/>
    </row>
    <row r="8" spans="1:12" ht="21" x14ac:dyDescent="0.35">
      <c r="A8" s="179"/>
      <c r="B8" s="63" t="s">
        <v>63</v>
      </c>
      <c r="C8" s="63" t="s">
        <v>483</v>
      </c>
      <c r="D8" s="367" t="s">
        <v>113</v>
      </c>
      <c r="E8" s="116"/>
      <c r="F8" s="368"/>
      <c r="G8" s="477"/>
      <c r="H8" s="680" t="s">
        <v>229</v>
      </c>
      <c r="I8" s="507"/>
      <c r="J8" s="305"/>
      <c r="K8" s="305"/>
      <c r="L8" s="305"/>
    </row>
    <row r="9" spans="1:12" ht="21" x14ac:dyDescent="0.35">
      <c r="A9" s="179"/>
      <c r="B9" s="63" t="s">
        <v>247</v>
      </c>
      <c r="C9" s="63"/>
      <c r="D9" s="151" t="s">
        <v>681</v>
      </c>
      <c r="E9" s="116"/>
      <c r="F9" s="368"/>
      <c r="G9" s="477"/>
      <c r="H9" s="242" t="s">
        <v>120</v>
      </c>
      <c r="I9" s="507"/>
      <c r="J9" s="305"/>
      <c r="K9" s="305"/>
      <c r="L9" s="305"/>
    </row>
    <row r="10" spans="1:12" ht="21" x14ac:dyDescent="0.35">
      <c r="A10" s="179"/>
      <c r="B10" s="63"/>
      <c r="C10" s="583"/>
      <c r="D10" s="151" t="s">
        <v>682</v>
      </c>
      <c r="E10" s="116"/>
      <c r="F10" s="368"/>
      <c r="G10" s="612"/>
      <c r="H10" s="531"/>
      <c r="I10" s="507"/>
      <c r="J10" s="305"/>
      <c r="K10" s="305"/>
      <c r="L10" s="305"/>
    </row>
    <row r="11" spans="1:12" ht="21" x14ac:dyDescent="0.35">
      <c r="A11" s="179"/>
      <c r="B11" s="305"/>
      <c r="C11" s="72"/>
      <c r="D11" s="151" t="s">
        <v>683</v>
      </c>
      <c r="E11" s="116"/>
      <c r="F11" s="368"/>
      <c r="G11" s="369"/>
      <c r="H11" s="84"/>
      <c r="I11" s="507"/>
      <c r="J11" s="305"/>
      <c r="K11" s="305"/>
      <c r="L11" s="305"/>
    </row>
    <row r="12" spans="1:12" ht="21" x14ac:dyDescent="0.35">
      <c r="A12" s="179"/>
      <c r="B12" s="305"/>
      <c r="C12" s="72"/>
      <c r="D12" s="151" t="s">
        <v>561</v>
      </c>
      <c r="E12" s="370"/>
      <c r="F12" s="368"/>
      <c r="G12" s="369"/>
      <c r="H12" s="531"/>
      <c r="I12" s="507"/>
      <c r="J12" s="305"/>
      <c r="K12" s="305"/>
      <c r="L12" s="305"/>
    </row>
    <row r="13" spans="1:12" ht="10.5" customHeight="1" x14ac:dyDescent="0.35">
      <c r="A13" s="179"/>
      <c r="B13" s="74"/>
      <c r="C13" s="72"/>
      <c r="D13" s="151"/>
      <c r="E13" s="370"/>
      <c r="F13" s="368"/>
      <c r="G13" s="369"/>
      <c r="H13" s="84"/>
      <c r="I13" s="517"/>
      <c r="J13" s="182"/>
      <c r="K13" s="182"/>
      <c r="L13" s="182"/>
    </row>
    <row r="14" spans="1:12" s="2" customFormat="1" ht="21" x14ac:dyDescent="0.3">
      <c r="A14" s="289">
        <v>2</v>
      </c>
      <c r="B14" s="295" t="s">
        <v>309</v>
      </c>
      <c r="C14" s="297" t="s">
        <v>415</v>
      </c>
      <c r="D14" s="229" t="s">
        <v>303</v>
      </c>
      <c r="E14" s="175" t="s">
        <v>272</v>
      </c>
      <c r="F14" s="164">
        <v>20000</v>
      </c>
      <c r="G14" s="175" t="s">
        <v>12</v>
      </c>
      <c r="H14" s="294" t="s">
        <v>229</v>
      </c>
      <c r="I14" s="523" t="s">
        <v>577</v>
      </c>
      <c r="J14" s="246"/>
      <c r="K14" s="246"/>
      <c r="L14" s="246"/>
    </row>
    <row r="15" spans="1:12" s="2" customFormat="1" ht="21" x14ac:dyDescent="0.35">
      <c r="A15" s="362"/>
      <c r="B15" s="225" t="s">
        <v>414</v>
      </c>
      <c r="C15" s="312" t="s">
        <v>416</v>
      </c>
      <c r="D15" s="296" t="s">
        <v>304</v>
      </c>
      <c r="E15" s="116"/>
      <c r="F15" s="154"/>
      <c r="G15" s="116"/>
      <c r="H15" s="298"/>
      <c r="I15" s="246"/>
      <c r="J15" s="246"/>
      <c r="K15" s="246"/>
      <c r="L15" s="246"/>
    </row>
    <row r="16" spans="1:12" s="2" customFormat="1" ht="21" x14ac:dyDescent="0.35">
      <c r="A16" s="362"/>
      <c r="B16" s="225" t="s">
        <v>413</v>
      </c>
      <c r="C16" s="18" t="s">
        <v>417</v>
      </c>
      <c r="D16" s="226" t="s">
        <v>306</v>
      </c>
      <c r="E16" s="116"/>
      <c r="F16" s="154"/>
      <c r="G16" s="116"/>
      <c r="H16" s="296"/>
      <c r="I16" s="246"/>
      <c r="J16" s="246"/>
      <c r="K16" s="246"/>
      <c r="L16" s="246"/>
    </row>
    <row r="17" spans="1:12" s="2" customFormat="1" ht="21" x14ac:dyDescent="0.35">
      <c r="A17" s="362"/>
      <c r="B17" s="225"/>
      <c r="C17" s="18" t="s">
        <v>305</v>
      </c>
      <c r="D17" s="292" t="s">
        <v>684</v>
      </c>
      <c r="E17" s="116"/>
      <c r="F17" s="154"/>
      <c r="G17" s="116"/>
      <c r="H17" s="296"/>
      <c r="I17" s="246"/>
      <c r="J17" s="246"/>
      <c r="K17" s="246"/>
      <c r="L17" s="246"/>
    </row>
    <row r="18" spans="1:12" s="2" customFormat="1" ht="21" x14ac:dyDescent="0.35">
      <c r="A18" s="362"/>
      <c r="B18" s="225"/>
      <c r="C18" s="225" t="s">
        <v>418</v>
      </c>
      <c r="D18" s="292" t="s">
        <v>685</v>
      </c>
      <c r="E18" s="116"/>
      <c r="F18" s="528"/>
      <c r="G18" s="116"/>
      <c r="H18" s="296"/>
      <c r="I18" s="246"/>
      <c r="J18" s="246"/>
      <c r="K18" s="246"/>
      <c r="L18" s="246"/>
    </row>
    <row r="19" spans="1:12" ht="21" x14ac:dyDescent="0.3">
      <c r="A19" s="362"/>
      <c r="B19" s="293"/>
      <c r="C19" s="225" t="s">
        <v>419</v>
      </c>
      <c r="D19" s="226" t="s">
        <v>307</v>
      </c>
      <c r="E19" s="116"/>
      <c r="F19" s="154"/>
      <c r="G19" s="116"/>
      <c r="H19" s="226"/>
      <c r="I19" s="305"/>
      <c r="J19" s="305"/>
      <c r="K19" s="305"/>
      <c r="L19" s="305"/>
    </row>
    <row r="20" spans="1:12" ht="21" x14ac:dyDescent="0.3">
      <c r="A20" s="362"/>
      <c r="B20" s="293"/>
      <c r="C20" s="681"/>
      <c r="D20" s="226" t="s">
        <v>308</v>
      </c>
      <c r="E20" s="116"/>
      <c r="F20" s="528"/>
      <c r="G20" s="116"/>
      <c r="H20" s="226"/>
      <c r="I20" s="305"/>
      <c r="J20" s="305"/>
      <c r="K20" s="305"/>
      <c r="L20" s="305"/>
    </row>
    <row r="21" spans="1:12" ht="9.75" customHeight="1" x14ac:dyDescent="0.3">
      <c r="A21" s="362"/>
      <c r="B21" s="293"/>
      <c r="D21" s="226"/>
      <c r="E21" s="116"/>
      <c r="F21" s="154"/>
      <c r="G21" s="116"/>
      <c r="H21" s="226" t="s">
        <v>37</v>
      </c>
      <c r="I21" s="182"/>
      <c r="J21" s="182"/>
      <c r="K21" s="182"/>
      <c r="L21" s="182"/>
    </row>
    <row r="22" spans="1:12" ht="21.75" customHeight="1" x14ac:dyDescent="0.35">
      <c r="A22" s="488">
        <v>3</v>
      </c>
      <c r="B22" s="65" t="s">
        <v>575</v>
      </c>
      <c r="C22" s="65" t="s">
        <v>310</v>
      </c>
      <c r="D22" s="65" t="s">
        <v>311</v>
      </c>
      <c r="E22" s="464" t="s">
        <v>272</v>
      </c>
      <c r="F22" s="13"/>
      <c r="G22" s="13" t="s">
        <v>90</v>
      </c>
      <c r="H22" s="361" t="s">
        <v>229</v>
      </c>
      <c r="I22" s="668" t="s">
        <v>577</v>
      </c>
      <c r="J22" s="518"/>
      <c r="K22" s="518"/>
      <c r="L22" s="518"/>
    </row>
    <row r="23" spans="1:12" ht="21" x14ac:dyDescent="0.35">
      <c r="A23" s="246"/>
      <c r="B23" s="8" t="s">
        <v>576</v>
      </c>
      <c r="C23" s="8" t="s">
        <v>312</v>
      </c>
      <c r="D23" s="8" t="s">
        <v>308</v>
      </c>
      <c r="E23" s="305"/>
      <c r="F23" s="8"/>
      <c r="G23" s="305"/>
      <c r="H23" s="8"/>
      <c r="I23" s="305"/>
      <c r="J23" s="305"/>
      <c r="K23" s="305"/>
      <c r="L23" s="305"/>
    </row>
    <row r="24" spans="1:12" ht="21" x14ac:dyDescent="0.35">
      <c r="A24" s="246"/>
      <c r="B24" s="8"/>
      <c r="C24" s="8" t="s">
        <v>313</v>
      </c>
      <c r="D24" s="8"/>
      <c r="E24" s="305"/>
      <c r="F24" s="8"/>
      <c r="G24" s="305"/>
      <c r="H24" s="8"/>
      <c r="I24" s="305"/>
      <c r="J24" s="305"/>
      <c r="K24" s="305"/>
      <c r="L24" s="305"/>
    </row>
    <row r="25" spans="1:12" ht="22.5" customHeight="1" x14ac:dyDescent="0.35">
      <c r="A25" s="246"/>
      <c r="B25" s="8"/>
      <c r="C25" s="8" t="s">
        <v>314</v>
      </c>
      <c r="D25" s="8"/>
      <c r="E25" s="305"/>
      <c r="F25" s="8"/>
      <c r="G25" s="305"/>
      <c r="H25" s="8"/>
      <c r="I25" s="305"/>
      <c r="J25" s="305"/>
      <c r="K25" s="305"/>
      <c r="L25" s="305"/>
    </row>
    <row r="26" spans="1:12" ht="21" x14ac:dyDescent="0.35">
      <c r="A26" s="246"/>
      <c r="B26" s="8"/>
      <c r="C26" s="8" t="s">
        <v>574</v>
      </c>
      <c r="D26" s="8"/>
      <c r="E26" s="305"/>
      <c r="F26" s="8"/>
      <c r="G26" s="305"/>
      <c r="H26" s="8"/>
      <c r="I26" s="305"/>
      <c r="J26" s="305"/>
      <c r="K26" s="305"/>
      <c r="L26" s="305"/>
    </row>
    <row r="27" spans="1:12" ht="21" x14ac:dyDescent="0.35">
      <c r="A27" s="457"/>
      <c r="B27" s="9"/>
      <c r="C27" s="9"/>
      <c r="D27" s="9"/>
      <c r="E27" s="182"/>
      <c r="F27" s="9"/>
      <c r="G27" s="182"/>
      <c r="H27" s="9"/>
      <c r="I27" s="182"/>
      <c r="J27" s="182"/>
      <c r="K27" s="182"/>
      <c r="L27" s="182"/>
    </row>
    <row r="28" spans="1:12" ht="21" customHeight="1" x14ac:dyDescent="0.2">
      <c r="A28" s="556" t="s">
        <v>1</v>
      </c>
      <c r="B28" s="556" t="s">
        <v>2</v>
      </c>
      <c r="C28" s="556" t="s">
        <v>3</v>
      </c>
      <c r="D28" s="556" t="s">
        <v>4</v>
      </c>
      <c r="E28" s="556" t="s">
        <v>18</v>
      </c>
      <c r="F28" s="556" t="s">
        <v>5</v>
      </c>
      <c r="G28" s="556" t="s">
        <v>6</v>
      </c>
      <c r="H28" s="556" t="s">
        <v>7</v>
      </c>
      <c r="I28" s="556">
        <v>1</v>
      </c>
      <c r="J28" s="556">
        <v>2</v>
      </c>
      <c r="K28" s="556">
        <v>3</v>
      </c>
      <c r="L28" s="559">
        <v>4</v>
      </c>
    </row>
    <row r="29" spans="1:12" ht="21" x14ac:dyDescent="0.35">
      <c r="A29" s="80">
        <v>4</v>
      </c>
      <c r="B29" s="682" t="s">
        <v>804</v>
      </c>
      <c r="C29" s="140" t="s">
        <v>284</v>
      </c>
      <c r="D29" s="66" t="s">
        <v>286</v>
      </c>
      <c r="E29" s="55" t="s">
        <v>265</v>
      </c>
      <c r="F29" s="81"/>
      <c r="G29" s="55" t="s">
        <v>90</v>
      </c>
      <c r="H29" s="437" t="s">
        <v>229</v>
      </c>
      <c r="I29" s="516" t="s">
        <v>577</v>
      </c>
      <c r="J29" s="518"/>
      <c r="K29" s="518"/>
      <c r="L29" s="518"/>
    </row>
    <row r="30" spans="1:12" ht="21" x14ac:dyDescent="0.35">
      <c r="A30" s="8"/>
      <c r="B30" s="18" t="s">
        <v>805</v>
      </c>
      <c r="C30" s="8" t="s">
        <v>285</v>
      </c>
      <c r="D30" s="19" t="s">
        <v>287</v>
      </c>
      <c r="E30" s="284"/>
      <c r="F30" s="254"/>
      <c r="G30" s="283"/>
      <c r="H30" s="285" t="s">
        <v>510</v>
      </c>
      <c r="I30" s="353"/>
      <c r="J30" s="353"/>
      <c r="K30" s="353"/>
      <c r="L30" s="353"/>
    </row>
    <row r="31" spans="1:12" ht="21" x14ac:dyDescent="0.35">
      <c r="A31" s="8"/>
      <c r="B31" s="89"/>
      <c r="C31" s="89"/>
      <c r="D31" s="10" t="s">
        <v>288</v>
      </c>
      <c r="E31" s="587"/>
      <c r="F31" s="587"/>
      <c r="G31" s="587"/>
      <c r="H31" s="587"/>
      <c r="I31" s="353"/>
      <c r="J31" s="353"/>
      <c r="K31" s="353"/>
      <c r="L31" s="353"/>
    </row>
    <row r="32" spans="1:12" ht="21" x14ac:dyDescent="0.35">
      <c r="A32" s="9"/>
      <c r="B32" s="124"/>
      <c r="C32" s="124"/>
      <c r="D32" s="14"/>
      <c r="E32" s="269"/>
      <c r="F32" s="269"/>
      <c r="G32" s="269"/>
      <c r="H32" s="269"/>
      <c r="I32" s="521"/>
      <c r="J32" s="521"/>
      <c r="K32" s="521"/>
      <c r="L32" s="521"/>
    </row>
    <row r="33" spans="1:12" ht="21" x14ac:dyDescent="0.35">
      <c r="A33" s="446">
        <v>5</v>
      </c>
      <c r="B33" s="335" t="s">
        <v>537</v>
      </c>
      <c r="C33" s="335" t="s">
        <v>539</v>
      </c>
      <c r="D33" s="88" t="s">
        <v>542</v>
      </c>
      <c r="E33" s="215" t="s">
        <v>263</v>
      </c>
      <c r="F33" s="8"/>
      <c r="G33" s="10" t="s">
        <v>90</v>
      </c>
      <c r="H33" s="445" t="s">
        <v>217</v>
      </c>
      <c r="I33" s="460" t="s">
        <v>577</v>
      </c>
      <c r="J33" s="305"/>
      <c r="K33" s="305"/>
      <c r="L33" s="305"/>
    </row>
    <row r="34" spans="1:12" ht="21" x14ac:dyDescent="0.35">
      <c r="A34" s="446"/>
      <c r="B34" s="335" t="s">
        <v>538</v>
      </c>
      <c r="C34" s="335" t="s">
        <v>540</v>
      </c>
      <c r="D34" s="88" t="s">
        <v>543</v>
      </c>
      <c r="E34" s="215"/>
      <c r="F34" s="8"/>
      <c r="G34" s="8"/>
      <c r="H34" s="445" t="s">
        <v>802</v>
      </c>
      <c r="I34" s="305"/>
      <c r="J34" s="305"/>
      <c r="K34" s="305"/>
      <c r="L34" s="305"/>
    </row>
    <row r="35" spans="1:12" ht="21" x14ac:dyDescent="0.35">
      <c r="A35" s="446"/>
      <c r="B35" s="90"/>
      <c r="C35" s="335" t="s">
        <v>541</v>
      </c>
      <c r="D35" s="88" t="s">
        <v>544</v>
      </c>
      <c r="E35" s="215"/>
      <c r="F35" s="8"/>
      <c r="G35" s="8"/>
      <c r="H35" s="90"/>
      <c r="I35" s="305"/>
      <c r="J35" s="305"/>
      <c r="K35" s="305"/>
      <c r="L35" s="305"/>
    </row>
    <row r="36" spans="1:12" ht="21" x14ac:dyDescent="0.35">
      <c r="A36" s="446"/>
      <c r="B36" s="90"/>
      <c r="C36" s="335"/>
      <c r="D36" s="88" t="s">
        <v>63</v>
      </c>
      <c r="E36" s="215"/>
      <c r="F36" s="8"/>
      <c r="G36" s="8"/>
      <c r="H36" s="90"/>
      <c r="I36" s="305"/>
      <c r="J36" s="305"/>
      <c r="K36" s="305"/>
      <c r="L36" s="305"/>
    </row>
    <row r="37" spans="1:12" ht="21" x14ac:dyDescent="0.35">
      <c r="A37" s="447"/>
      <c r="B37" s="92"/>
      <c r="C37" s="444"/>
      <c r="D37" s="12"/>
      <c r="E37" s="448"/>
      <c r="F37" s="9"/>
      <c r="G37" s="9"/>
      <c r="H37" s="92"/>
      <c r="I37" s="182"/>
      <c r="J37" s="182"/>
      <c r="K37" s="182"/>
      <c r="L37" s="182"/>
    </row>
    <row r="38" spans="1:12" ht="21" x14ac:dyDescent="0.35">
      <c r="A38" s="605"/>
      <c r="B38" s="594"/>
      <c r="C38" s="594"/>
      <c r="D38" s="594"/>
      <c r="E38" s="606"/>
      <c r="F38" s="594"/>
      <c r="G38" s="606"/>
      <c r="H38" s="594"/>
      <c r="I38" s="606"/>
      <c r="J38" s="606"/>
      <c r="K38" s="606"/>
      <c r="L38" s="606"/>
    </row>
    <row r="39" spans="1:12" ht="16.5" customHeight="1" x14ac:dyDescent="0.35">
      <c r="A39" s="605"/>
      <c r="B39" s="594"/>
      <c r="C39" s="594"/>
      <c r="D39" s="594"/>
      <c r="E39" s="606"/>
      <c r="F39" s="594"/>
      <c r="G39" s="606"/>
      <c r="H39" s="594"/>
      <c r="I39" s="606"/>
      <c r="J39" s="606"/>
      <c r="K39" s="606"/>
      <c r="L39" s="606"/>
    </row>
    <row r="40" spans="1:12" x14ac:dyDescent="0.2">
      <c r="A40" s="683" t="s">
        <v>582</v>
      </c>
      <c r="B40" s="683"/>
      <c r="C40" s="683"/>
      <c r="D40" s="683"/>
      <c r="E40" s="683"/>
      <c r="F40" s="683"/>
      <c r="G40" s="683"/>
      <c r="H40" s="683"/>
      <c r="I40" s="683"/>
      <c r="J40" s="683"/>
      <c r="K40" s="683"/>
      <c r="L40" s="683"/>
    </row>
    <row r="41" spans="1:12" ht="17.25" customHeight="1" x14ac:dyDescent="0.35">
      <c r="A41" s="605"/>
      <c r="B41" s="594"/>
      <c r="C41" s="594"/>
      <c r="D41" s="594"/>
      <c r="E41" s="606"/>
      <c r="F41" s="594"/>
      <c r="G41" s="606"/>
      <c r="H41" s="594"/>
      <c r="I41" s="606"/>
      <c r="J41" s="606"/>
      <c r="K41" s="606"/>
      <c r="L41" s="606"/>
    </row>
    <row r="42" spans="1:12" ht="21" x14ac:dyDescent="0.35">
      <c r="E42" s="255"/>
      <c r="F42" s="36" t="s">
        <v>809</v>
      </c>
      <c r="G42" s="148" t="s">
        <v>810</v>
      </c>
    </row>
    <row r="43" spans="1:12" ht="21" x14ac:dyDescent="0.35">
      <c r="A43" s="605"/>
      <c r="B43" s="606"/>
      <c r="C43" s="593"/>
      <c r="D43" s="607"/>
      <c r="E43" s="251" t="s">
        <v>11</v>
      </c>
      <c r="F43" s="256">
        <f>F6+F14</f>
        <v>40000</v>
      </c>
      <c r="G43" s="252">
        <v>2</v>
      </c>
      <c r="H43" s="605"/>
      <c r="I43" s="606"/>
      <c r="J43" s="606"/>
      <c r="K43" s="606"/>
      <c r="L43" s="606"/>
    </row>
    <row r="44" spans="1:12" ht="21" x14ac:dyDescent="0.35">
      <c r="A44" s="605"/>
      <c r="B44" s="606"/>
      <c r="C44" s="593"/>
      <c r="D44" s="607"/>
      <c r="E44" s="251" t="s">
        <v>90</v>
      </c>
      <c r="F44" s="252"/>
      <c r="G44" s="252">
        <v>3</v>
      </c>
      <c r="H44" s="605"/>
      <c r="I44" s="606"/>
      <c r="J44" s="606"/>
      <c r="K44" s="606"/>
      <c r="L44" s="606"/>
    </row>
    <row r="45" spans="1:12" ht="21" x14ac:dyDescent="0.35">
      <c r="A45" s="605"/>
      <c r="B45" s="608"/>
      <c r="C45" s="609"/>
      <c r="D45" s="610"/>
      <c r="E45" s="694" t="s">
        <v>812</v>
      </c>
      <c r="F45" s="252"/>
      <c r="G45" s="252"/>
      <c r="H45" s="611"/>
      <c r="I45" s="606"/>
      <c r="J45" s="606"/>
      <c r="K45" s="606"/>
      <c r="L45" s="606"/>
    </row>
    <row r="46" spans="1:12" ht="21" x14ac:dyDescent="0.35">
      <c r="A46" s="605"/>
      <c r="B46" s="606"/>
      <c r="C46" s="593"/>
      <c r="D46" s="607"/>
      <c r="E46" s="253" t="s">
        <v>70</v>
      </c>
      <c r="F46" s="254">
        <f>SUM(F43:F44)</f>
        <v>40000</v>
      </c>
      <c r="G46" s="254">
        <f>SUM(G43:G45)</f>
        <v>5</v>
      </c>
      <c r="H46" s="605"/>
      <c r="I46" s="606"/>
      <c r="J46" s="606"/>
      <c r="K46" s="606"/>
      <c r="L46" s="606"/>
    </row>
  </sheetData>
  <mergeCells count="5">
    <mergeCell ref="A40:L40"/>
    <mergeCell ref="A1:H1"/>
    <mergeCell ref="A2:H2"/>
    <mergeCell ref="A3:H3"/>
    <mergeCell ref="A4:H4"/>
  </mergeCells>
  <printOptions horizontalCentered="1"/>
  <pageMargins left="0.39370078740157483" right="0.15748031496062992" top="0.51181102362204722" bottom="0.15748031496062992" header="0.15748031496062992" footer="0.15748031496062992"/>
  <pageSetup paperSize="9" firstPageNumber="22" orientation="landscape" useFirstPageNumber="1" r:id="rId1"/>
  <headerFooter>
    <oddHeader>&amp;R&amp;"TH SarabunPSK,Regular"&amp;16&amp;P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75"/>
  <sheetViews>
    <sheetView view="pageLayout" topLeftCell="A58" zoomScaleNormal="82" workbookViewId="0">
      <selection activeCell="C74" sqref="C74"/>
    </sheetView>
  </sheetViews>
  <sheetFormatPr defaultRowHeight="18.75" x14ac:dyDescent="0.3"/>
  <cols>
    <col min="1" max="1" width="4.375" bestFit="1" customWidth="1"/>
    <col min="2" max="2" width="23.625" customWidth="1"/>
    <col min="3" max="3" width="30" customWidth="1"/>
    <col min="4" max="5" width="12.75" style="3" customWidth="1"/>
    <col min="6" max="6" width="13.25" style="2" customWidth="1"/>
    <col min="7" max="7" width="11.875" style="3" bestFit="1" customWidth="1"/>
    <col min="8" max="8" width="14.125" style="3" customWidth="1"/>
    <col min="9" max="10" width="2.75" customWidth="1"/>
    <col min="11" max="11" width="2.625" customWidth="1"/>
    <col min="12" max="12" width="2.375" customWidth="1"/>
  </cols>
  <sheetData>
    <row r="1" spans="1:12" ht="20.100000000000001" customHeight="1" x14ac:dyDescent="0.35">
      <c r="A1" s="684" t="s">
        <v>251</v>
      </c>
      <c r="B1" s="684"/>
      <c r="C1" s="684"/>
      <c r="D1" s="684"/>
      <c r="E1" s="684"/>
      <c r="F1" s="684"/>
      <c r="G1" s="684"/>
      <c r="H1" s="684"/>
      <c r="I1" s="684"/>
      <c r="J1" s="684"/>
      <c r="K1" s="684"/>
      <c r="L1" s="684"/>
    </row>
    <row r="2" spans="1:12" ht="20.100000000000001" customHeight="1" x14ac:dyDescent="0.35">
      <c r="A2" s="684" t="s">
        <v>0</v>
      </c>
      <c r="B2" s="684"/>
      <c r="C2" s="684"/>
      <c r="D2" s="684"/>
      <c r="E2" s="684"/>
      <c r="F2" s="684"/>
      <c r="G2" s="684"/>
      <c r="H2" s="684"/>
      <c r="I2" s="684"/>
      <c r="J2" s="684"/>
      <c r="K2" s="684"/>
      <c r="L2" s="684"/>
    </row>
    <row r="3" spans="1:12" ht="20.100000000000001" customHeight="1" x14ac:dyDescent="0.3">
      <c r="A3" s="26" t="s">
        <v>128</v>
      </c>
      <c r="B3" s="26"/>
      <c r="C3" s="26"/>
      <c r="D3" s="17"/>
      <c r="E3" s="17"/>
      <c r="G3" s="26"/>
      <c r="H3" s="17"/>
    </row>
    <row r="4" spans="1:12" ht="28.35" customHeight="1" x14ac:dyDescent="0.2">
      <c r="A4" s="685" t="s">
        <v>89</v>
      </c>
      <c r="B4" s="685"/>
      <c r="C4" s="685"/>
      <c r="D4" s="685"/>
      <c r="E4" s="685"/>
      <c r="F4" s="685"/>
      <c r="G4" s="685"/>
      <c r="H4" s="685"/>
    </row>
    <row r="5" spans="1:12" s="5" customFormat="1" ht="20.100000000000001" customHeight="1" x14ac:dyDescent="0.25">
      <c r="A5" s="556" t="s">
        <v>1</v>
      </c>
      <c r="B5" s="556" t="s">
        <v>2</v>
      </c>
      <c r="C5" s="556" t="s">
        <v>3</v>
      </c>
      <c r="D5" s="556" t="s">
        <v>4</v>
      </c>
      <c r="E5" s="556" t="s">
        <v>18</v>
      </c>
      <c r="F5" s="556" t="s">
        <v>5</v>
      </c>
      <c r="G5" s="556" t="s">
        <v>6</v>
      </c>
      <c r="H5" s="556" t="s">
        <v>7</v>
      </c>
      <c r="I5" s="556">
        <v>1</v>
      </c>
      <c r="J5" s="556">
        <v>2</v>
      </c>
      <c r="K5" s="556">
        <v>3</v>
      </c>
      <c r="L5" s="559">
        <v>4</v>
      </c>
    </row>
    <row r="6" spans="1:12" s="5" customFormat="1" ht="20.100000000000001" customHeight="1" x14ac:dyDescent="0.35">
      <c r="A6" s="48">
        <v>1</v>
      </c>
      <c r="B6" s="109" t="s">
        <v>118</v>
      </c>
      <c r="C6" s="187" t="s">
        <v>195</v>
      </c>
      <c r="D6" s="43"/>
      <c r="E6" s="546"/>
      <c r="F6" s="19"/>
      <c r="G6" s="188"/>
      <c r="H6" s="314" t="s">
        <v>91</v>
      </c>
      <c r="I6" s="523" t="s">
        <v>577</v>
      </c>
      <c r="J6" s="487"/>
      <c r="K6" s="487"/>
      <c r="L6" s="487"/>
    </row>
    <row r="7" spans="1:12" s="5" customFormat="1" ht="20.100000000000001" customHeight="1" x14ac:dyDescent="0.35">
      <c r="A7" s="48"/>
      <c r="B7" s="109" t="s">
        <v>236</v>
      </c>
      <c r="C7" s="187" t="s">
        <v>237</v>
      </c>
      <c r="D7" s="43"/>
      <c r="E7" s="43"/>
      <c r="F7" s="19"/>
      <c r="G7" s="126"/>
      <c r="H7" s="615" t="s">
        <v>564</v>
      </c>
      <c r="I7" s="487"/>
      <c r="J7" s="487"/>
      <c r="K7" s="487"/>
      <c r="L7" s="487"/>
    </row>
    <row r="8" spans="1:12" s="5" customFormat="1" ht="20.100000000000001" customHeight="1" x14ac:dyDescent="0.35">
      <c r="A8" s="48"/>
      <c r="B8" s="49"/>
      <c r="C8" s="187" t="s">
        <v>720</v>
      </c>
      <c r="D8" s="43" t="s">
        <v>270</v>
      </c>
      <c r="E8" s="43" t="s">
        <v>272</v>
      </c>
      <c r="F8" s="184">
        <v>25000</v>
      </c>
      <c r="G8" s="188" t="s">
        <v>90</v>
      </c>
      <c r="H8" s="29"/>
      <c r="I8" s="487"/>
      <c r="J8" s="487"/>
      <c r="K8" s="487"/>
      <c r="L8" s="487"/>
    </row>
    <row r="9" spans="1:12" s="5" customFormat="1" ht="20.100000000000001" customHeight="1" x14ac:dyDescent="0.35">
      <c r="A9" s="48"/>
      <c r="B9" s="49"/>
      <c r="C9" s="187" t="s">
        <v>196</v>
      </c>
      <c r="D9" s="43"/>
      <c r="E9" s="43"/>
      <c r="F9" s="19"/>
      <c r="G9" s="126"/>
      <c r="H9" s="314"/>
      <c r="I9" s="487"/>
      <c r="J9" s="487"/>
      <c r="K9" s="487"/>
      <c r="L9" s="487"/>
    </row>
    <row r="10" spans="1:12" s="5" customFormat="1" ht="20.100000000000001" customHeight="1" x14ac:dyDescent="0.35">
      <c r="A10" s="48"/>
      <c r="B10" s="49"/>
      <c r="C10" s="189" t="s">
        <v>690</v>
      </c>
      <c r="D10" s="48" t="s">
        <v>270</v>
      </c>
      <c r="E10" s="43" t="s">
        <v>272</v>
      </c>
      <c r="F10" s="190">
        <v>5000</v>
      </c>
      <c r="G10" s="188" t="s">
        <v>90</v>
      </c>
      <c r="H10" s="29"/>
      <c r="I10" s="487"/>
      <c r="J10" s="487"/>
      <c r="K10" s="487"/>
      <c r="L10" s="487"/>
    </row>
    <row r="11" spans="1:12" s="5" customFormat="1" ht="20.100000000000001" customHeight="1" x14ac:dyDescent="0.35">
      <c r="A11" s="48"/>
      <c r="B11" s="49"/>
      <c r="C11" s="189" t="s">
        <v>691</v>
      </c>
      <c r="D11" s="48"/>
      <c r="E11" s="43"/>
      <c r="F11" s="191"/>
      <c r="G11" s="188"/>
      <c r="H11" s="314"/>
      <c r="I11" s="487"/>
      <c r="J11" s="487"/>
      <c r="K11" s="487"/>
      <c r="L11" s="487"/>
    </row>
    <row r="12" spans="1:12" s="5" customFormat="1" ht="21" customHeight="1" x14ac:dyDescent="0.35">
      <c r="A12" s="48"/>
      <c r="B12" s="49"/>
      <c r="C12" s="189" t="s">
        <v>692</v>
      </c>
      <c r="D12" s="48"/>
      <c r="E12" s="43"/>
      <c r="F12" s="191"/>
      <c r="G12" s="188"/>
      <c r="H12" s="48"/>
      <c r="I12" s="487"/>
      <c r="J12" s="487"/>
      <c r="K12" s="487"/>
      <c r="L12" s="487"/>
    </row>
    <row r="13" spans="1:12" s="5" customFormat="1" ht="21" customHeight="1" x14ac:dyDescent="0.35">
      <c r="A13" s="48"/>
      <c r="B13" s="49"/>
      <c r="C13" s="189" t="s">
        <v>686</v>
      </c>
      <c r="D13" s="48"/>
      <c r="E13" s="43"/>
      <c r="F13" s="191"/>
      <c r="G13" s="188"/>
      <c r="H13" s="48"/>
      <c r="I13" s="487"/>
      <c r="J13" s="487"/>
      <c r="K13" s="487"/>
      <c r="L13" s="487"/>
    </row>
    <row r="14" spans="1:12" s="5" customFormat="1" ht="16.5" customHeight="1" x14ac:dyDescent="0.35">
      <c r="A14" s="112"/>
      <c r="B14" s="192"/>
      <c r="C14" s="193"/>
      <c r="D14" s="50"/>
      <c r="E14" s="50"/>
      <c r="F14" s="69"/>
      <c r="G14" s="194"/>
      <c r="H14" s="50"/>
      <c r="I14" s="434"/>
      <c r="J14" s="434"/>
      <c r="K14" s="434"/>
      <c r="L14" s="434"/>
    </row>
    <row r="15" spans="1:12" s="5" customFormat="1" ht="21" x14ac:dyDescent="0.35">
      <c r="A15" s="47">
        <v>2</v>
      </c>
      <c r="B15" s="49" t="s">
        <v>78</v>
      </c>
      <c r="C15" s="187" t="s">
        <v>79</v>
      </c>
      <c r="D15" s="43" t="s">
        <v>270</v>
      </c>
      <c r="E15" s="43" t="s">
        <v>272</v>
      </c>
      <c r="F15" s="19"/>
      <c r="G15" s="126" t="s">
        <v>90</v>
      </c>
      <c r="H15" s="449" t="s">
        <v>249</v>
      </c>
      <c r="I15" s="460" t="s">
        <v>577</v>
      </c>
      <c r="J15" s="487"/>
      <c r="K15" s="487"/>
      <c r="L15" s="487"/>
    </row>
    <row r="16" spans="1:12" s="5" customFormat="1" ht="21" x14ac:dyDescent="0.35">
      <c r="A16" s="47"/>
      <c r="B16" s="49" t="s">
        <v>80</v>
      </c>
      <c r="C16" s="187" t="s">
        <v>92</v>
      </c>
      <c r="D16" s="43"/>
      <c r="E16" s="43"/>
      <c r="F16" s="184"/>
      <c r="G16" s="188"/>
      <c r="H16" s="450"/>
      <c r="I16" s="487"/>
      <c r="J16" s="487"/>
      <c r="K16" s="487"/>
      <c r="L16" s="487"/>
    </row>
    <row r="17" spans="1:12" s="5" customFormat="1" ht="19.5" customHeight="1" x14ac:dyDescent="0.35">
      <c r="A17" s="47"/>
      <c r="B17" s="49"/>
      <c r="C17" s="187" t="s">
        <v>687</v>
      </c>
      <c r="D17" s="43"/>
      <c r="E17" s="43"/>
      <c r="F17" s="184"/>
      <c r="G17" s="188"/>
      <c r="H17" s="450"/>
      <c r="I17" s="487"/>
      <c r="J17" s="487"/>
      <c r="K17" s="487"/>
      <c r="L17" s="487"/>
    </row>
    <row r="18" spans="1:12" s="5" customFormat="1" ht="19.5" customHeight="1" x14ac:dyDescent="0.35">
      <c r="A18" s="47"/>
      <c r="B18" s="49"/>
      <c r="C18" s="187" t="s">
        <v>688</v>
      </c>
      <c r="D18" s="126"/>
      <c r="E18" s="43"/>
      <c r="F18" s="184"/>
      <c r="G18" s="188"/>
      <c r="H18" s="450"/>
      <c r="I18" s="487"/>
      <c r="J18" s="487"/>
      <c r="K18" s="487"/>
      <c r="L18" s="487"/>
    </row>
    <row r="19" spans="1:12" s="5" customFormat="1" ht="20.25" customHeight="1" x14ac:dyDescent="0.35">
      <c r="A19" s="195"/>
      <c r="B19" s="192"/>
      <c r="C19" s="196"/>
      <c r="D19" s="44"/>
      <c r="E19" s="45"/>
      <c r="F19" s="69"/>
      <c r="G19" s="197"/>
      <c r="H19" s="451"/>
      <c r="I19" s="434"/>
      <c r="J19" s="434"/>
      <c r="K19" s="434"/>
      <c r="L19" s="434"/>
    </row>
    <row r="20" spans="1:12" s="5" customFormat="1" ht="21" x14ac:dyDescent="0.35">
      <c r="A20" s="186">
        <v>3</v>
      </c>
      <c r="B20" s="198" t="s">
        <v>68</v>
      </c>
      <c r="C20" s="122" t="s">
        <v>689</v>
      </c>
      <c r="D20" s="199" t="s">
        <v>270</v>
      </c>
      <c r="E20" s="123" t="s">
        <v>579</v>
      </c>
      <c r="F20" s="200">
        <v>5000</v>
      </c>
      <c r="G20" s="188" t="s">
        <v>90</v>
      </c>
      <c r="H20" s="4" t="s">
        <v>91</v>
      </c>
      <c r="I20" s="460" t="s">
        <v>577</v>
      </c>
      <c r="J20" s="487"/>
      <c r="K20" s="487"/>
      <c r="L20" s="487"/>
    </row>
    <row r="21" spans="1:12" s="5" customFormat="1" ht="21" x14ac:dyDescent="0.35">
      <c r="A21" s="48"/>
      <c r="B21" s="49" t="s">
        <v>69</v>
      </c>
      <c r="C21" s="178" t="s">
        <v>693</v>
      </c>
      <c r="D21" s="126"/>
      <c r="E21" s="43"/>
      <c r="F21" s="10"/>
      <c r="G21" s="43"/>
      <c r="H21" s="613" t="s">
        <v>564</v>
      </c>
      <c r="I21" s="487"/>
      <c r="J21" s="487"/>
      <c r="K21" s="487"/>
      <c r="L21" s="487"/>
    </row>
    <row r="22" spans="1:12" s="5" customFormat="1" ht="21" x14ac:dyDescent="0.35">
      <c r="A22" s="48"/>
      <c r="B22" s="49" t="s">
        <v>546</v>
      </c>
      <c r="C22" s="178" t="s">
        <v>547</v>
      </c>
      <c r="D22" s="126"/>
      <c r="E22" s="43"/>
      <c r="F22" s="10"/>
      <c r="G22" s="126"/>
      <c r="H22" s="314"/>
      <c r="I22" s="487"/>
      <c r="J22" s="487"/>
      <c r="K22" s="487"/>
      <c r="L22" s="487"/>
    </row>
    <row r="23" spans="1:12" s="5" customFormat="1" ht="22.5" customHeight="1" x14ac:dyDescent="0.35">
      <c r="A23" s="48"/>
      <c r="B23" s="49" t="s">
        <v>547</v>
      </c>
      <c r="C23" s="49" t="s">
        <v>694</v>
      </c>
      <c r="D23" s="126"/>
      <c r="E23" s="43"/>
      <c r="F23" s="10"/>
      <c r="G23" s="126"/>
      <c r="H23" s="29"/>
      <c r="I23" s="487"/>
      <c r="J23" s="487"/>
      <c r="K23" s="487"/>
      <c r="L23" s="487"/>
    </row>
    <row r="24" spans="1:12" s="5" customFormat="1" ht="18.75" customHeight="1" x14ac:dyDescent="0.35">
      <c r="A24" s="48"/>
      <c r="C24" s="49" t="s">
        <v>695</v>
      </c>
      <c r="D24" s="126"/>
      <c r="E24" s="43"/>
      <c r="F24" s="10"/>
      <c r="G24" s="126"/>
      <c r="H24" s="29"/>
      <c r="I24" s="487"/>
      <c r="J24" s="487"/>
      <c r="K24" s="487"/>
      <c r="L24" s="487"/>
    </row>
    <row r="25" spans="1:12" s="5" customFormat="1" ht="22.5" customHeight="1" x14ac:dyDescent="0.35">
      <c r="A25" s="48"/>
      <c r="C25" s="49" t="s">
        <v>332</v>
      </c>
      <c r="D25" s="126"/>
      <c r="E25" s="43"/>
      <c r="F25" s="10"/>
      <c r="G25" s="126"/>
      <c r="H25" s="29"/>
      <c r="I25" s="487"/>
      <c r="J25" s="487"/>
      <c r="K25" s="487"/>
      <c r="L25" s="487"/>
    </row>
    <row r="26" spans="1:12" s="27" customFormat="1" ht="17.25" customHeight="1" x14ac:dyDescent="0.25">
      <c r="A26" s="112"/>
      <c r="B26" s="192"/>
      <c r="C26" s="212"/>
      <c r="D26" s="112"/>
      <c r="E26" s="112"/>
      <c r="F26" s="108"/>
      <c r="G26" s="213"/>
      <c r="H26" s="112"/>
      <c r="I26" s="526"/>
      <c r="J26" s="526"/>
      <c r="K26" s="526"/>
      <c r="L26" s="526"/>
    </row>
    <row r="27" spans="1:12" s="27" customFormat="1" ht="20.25" customHeight="1" x14ac:dyDescent="0.35">
      <c r="A27" s="175">
        <v>4</v>
      </c>
      <c r="B27" s="128" t="s">
        <v>75</v>
      </c>
      <c r="C27" s="128" t="s">
        <v>331</v>
      </c>
      <c r="D27" s="530" t="s">
        <v>270</v>
      </c>
      <c r="E27" s="123" t="s">
        <v>272</v>
      </c>
      <c r="F27" s="527">
        <v>10000</v>
      </c>
      <c r="G27" s="175" t="s">
        <v>90</v>
      </c>
      <c r="H27" s="33" t="s">
        <v>13</v>
      </c>
      <c r="I27" s="460" t="s">
        <v>577</v>
      </c>
      <c r="J27" s="542"/>
      <c r="K27" s="542"/>
      <c r="L27" s="542"/>
    </row>
    <row r="28" spans="1:12" s="27" customFormat="1" ht="21" x14ac:dyDescent="0.35">
      <c r="A28" s="116"/>
      <c r="B28" s="225" t="s">
        <v>335</v>
      </c>
      <c r="C28" s="225" t="s">
        <v>334</v>
      </c>
      <c r="D28" s="531"/>
      <c r="E28" s="43"/>
      <c r="F28" s="528"/>
      <c r="G28" s="116"/>
      <c r="H28" s="242"/>
      <c r="I28" s="525"/>
      <c r="J28" s="525"/>
      <c r="K28" s="525"/>
      <c r="L28" s="525"/>
    </row>
    <row r="29" spans="1:12" s="27" customFormat="1" ht="28.5" customHeight="1" x14ac:dyDescent="0.25">
      <c r="A29" s="116"/>
      <c r="B29" s="225" t="s">
        <v>332</v>
      </c>
      <c r="C29" s="233" t="s">
        <v>333</v>
      </c>
      <c r="D29" s="531"/>
      <c r="E29" s="48"/>
      <c r="F29" s="528"/>
      <c r="G29" s="116"/>
      <c r="H29" s="242"/>
      <c r="I29" s="525"/>
      <c r="J29" s="525"/>
      <c r="K29" s="525"/>
      <c r="L29" s="525"/>
    </row>
    <row r="30" spans="1:12" s="27" customFormat="1" ht="20.25" customHeight="1" x14ac:dyDescent="0.35">
      <c r="A30" s="201"/>
      <c r="B30" s="202"/>
      <c r="C30" s="203"/>
      <c r="D30" s="86"/>
      <c r="E30" s="50"/>
      <c r="F30" s="155"/>
      <c r="G30" s="201"/>
      <c r="H30" s="319"/>
      <c r="I30" s="526"/>
      <c r="J30" s="526"/>
      <c r="K30" s="526"/>
      <c r="L30" s="526"/>
    </row>
    <row r="31" spans="1:12" s="27" customFormat="1" ht="21" x14ac:dyDescent="0.25">
      <c r="A31" s="79">
        <v>5</v>
      </c>
      <c r="B31" s="320" t="s">
        <v>238</v>
      </c>
      <c r="C31" s="139" t="s">
        <v>698</v>
      </c>
      <c r="D31" s="321" t="s">
        <v>220</v>
      </c>
      <c r="E31" s="79" t="s">
        <v>254</v>
      </c>
      <c r="F31" s="322"/>
      <c r="G31" s="175" t="s">
        <v>90</v>
      </c>
      <c r="H31" s="323" t="s">
        <v>346</v>
      </c>
      <c r="I31" s="523" t="s">
        <v>577</v>
      </c>
      <c r="J31" s="525"/>
      <c r="K31" s="525"/>
      <c r="L31" s="525"/>
    </row>
    <row r="32" spans="1:12" s="27" customFormat="1" ht="21" x14ac:dyDescent="0.25">
      <c r="A32" s="82"/>
      <c r="B32" s="171" t="s">
        <v>239</v>
      </c>
      <c r="C32" s="60" t="s">
        <v>699</v>
      </c>
      <c r="D32" s="324"/>
      <c r="E32" s="82"/>
      <c r="F32" s="244"/>
      <c r="G32" s="168"/>
      <c r="H32" s="161"/>
      <c r="I32" s="525"/>
      <c r="J32" s="525"/>
      <c r="K32" s="525"/>
      <c r="L32" s="525"/>
    </row>
    <row r="33" spans="1:12" s="27" customFormat="1" ht="21" x14ac:dyDescent="0.35">
      <c r="A33" s="82"/>
      <c r="B33" s="243" t="s">
        <v>240</v>
      </c>
      <c r="C33" s="138" t="s">
        <v>700</v>
      </c>
      <c r="D33" s="19"/>
      <c r="E33" s="82"/>
      <c r="F33" s="244"/>
      <c r="G33" s="168"/>
      <c r="H33" s="161"/>
      <c r="I33" s="525"/>
      <c r="J33" s="525"/>
      <c r="K33" s="525"/>
      <c r="L33" s="525"/>
    </row>
    <row r="34" spans="1:12" s="27" customFormat="1" ht="21" x14ac:dyDescent="0.35">
      <c r="A34" s="82"/>
      <c r="B34" s="243"/>
      <c r="C34" s="538" t="s">
        <v>701</v>
      </c>
      <c r="D34" s="19"/>
      <c r="E34" s="82"/>
      <c r="F34" s="244"/>
      <c r="G34" s="168"/>
      <c r="H34" s="161"/>
      <c r="I34" s="525"/>
      <c r="J34" s="525"/>
      <c r="K34" s="525"/>
      <c r="L34" s="525"/>
    </row>
    <row r="35" spans="1:12" s="27" customFormat="1" ht="21" x14ac:dyDescent="0.25">
      <c r="A35" s="82"/>
      <c r="B35" s="243"/>
      <c r="C35" s="138" t="s">
        <v>241</v>
      </c>
      <c r="D35" s="324"/>
      <c r="E35" s="82"/>
      <c r="F35" s="244"/>
      <c r="G35" s="168"/>
      <c r="H35" s="161"/>
      <c r="I35" s="525"/>
      <c r="J35" s="525"/>
      <c r="K35" s="525"/>
      <c r="L35" s="525"/>
    </row>
    <row r="36" spans="1:12" s="27" customFormat="1" ht="21" x14ac:dyDescent="0.25">
      <c r="A36" s="82"/>
      <c r="B36" s="243"/>
      <c r="C36" s="138" t="s">
        <v>242</v>
      </c>
      <c r="D36" s="324"/>
      <c r="E36" s="82"/>
      <c r="F36" s="244"/>
      <c r="G36" s="168"/>
      <c r="H36" s="161"/>
      <c r="I36" s="525"/>
      <c r="J36" s="525"/>
      <c r="K36" s="525"/>
      <c r="L36" s="525"/>
    </row>
    <row r="37" spans="1:12" s="27" customFormat="1" ht="21" x14ac:dyDescent="0.25">
      <c r="A37" s="82"/>
      <c r="B37" s="243"/>
      <c r="C37" s="60" t="s">
        <v>716</v>
      </c>
      <c r="D37" s="324"/>
      <c r="E37" s="82"/>
      <c r="F37" s="244"/>
      <c r="G37" s="168"/>
      <c r="H37" s="161"/>
      <c r="I37" s="525"/>
      <c r="J37" s="525"/>
      <c r="K37" s="525"/>
      <c r="L37" s="525"/>
    </row>
    <row r="38" spans="1:12" s="27" customFormat="1" ht="21" x14ac:dyDescent="0.25">
      <c r="A38" s="82"/>
      <c r="B38" s="243"/>
      <c r="C38" s="60" t="s">
        <v>717</v>
      </c>
      <c r="D38" s="324"/>
      <c r="E38" s="82"/>
      <c r="F38" s="244"/>
      <c r="G38" s="168"/>
      <c r="H38" s="161"/>
      <c r="I38" s="525"/>
      <c r="J38" s="525"/>
      <c r="K38" s="525"/>
      <c r="L38" s="525"/>
    </row>
    <row r="39" spans="1:12" s="27" customFormat="1" ht="21" x14ac:dyDescent="0.25">
      <c r="A39" s="82"/>
      <c r="B39" s="243"/>
      <c r="C39" s="540" t="s">
        <v>719</v>
      </c>
      <c r="D39" s="324"/>
      <c r="E39" s="82"/>
      <c r="F39" s="244"/>
      <c r="G39" s="168"/>
      <c r="H39" s="161"/>
      <c r="I39" s="525"/>
      <c r="J39" s="525"/>
      <c r="K39" s="525"/>
      <c r="L39" s="525"/>
    </row>
    <row r="40" spans="1:12" s="27" customFormat="1" ht="21" x14ac:dyDescent="0.25">
      <c r="A40" s="82"/>
      <c r="B40" s="243"/>
      <c r="C40" s="138" t="s">
        <v>718</v>
      </c>
      <c r="D40" s="324"/>
      <c r="E40" s="82"/>
      <c r="F40" s="244"/>
      <c r="G40" s="168"/>
      <c r="H40" s="161"/>
      <c r="I40" s="525"/>
      <c r="J40" s="525"/>
      <c r="K40" s="525"/>
      <c r="L40" s="525"/>
    </row>
    <row r="41" spans="1:12" s="27" customFormat="1" ht="21" customHeight="1" x14ac:dyDescent="0.25">
      <c r="A41" s="118"/>
      <c r="B41" s="325"/>
      <c r="C41" s="326" t="s">
        <v>112</v>
      </c>
      <c r="D41" s="327"/>
      <c r="E41" s="118"/>
      <c r="F41" s="328"/>
      <c r="G41" s="329"/>
      <c r="H41" s="227"/>
      <c r="I41" s="526"/>
      <c r="J41" s="526"/>
      <c r="K41" s="526"/>
      <c r="L41" s="526"/>
    </row>
    <row r="42" spans="1:12" s="27" customFormat="1" ht="21" x14ac:dyDescent="0.25">
      <c r="A42" s="464">
        <v>6</v>
      </c>
      <c r="B42" s="465" t="s">
        <v>548</v>
      </c>
      <c r="C42" s="465" t="s">
        <v>550</v>
      </c>
      <c r="D42" s="464" t="s">
        <v>552</v>
      </c>
      <c r="E42" s="175" t="s">
        <v>254</v>
      </c>
      <c r="F42" s="527"/>
      <c r="G42" s="175" t="s">
        <v>12</v>
      </c>
      <c r="H42" s="466" t="s">
        <v>217</v>
      </c>
      <c r="I42" s="668" t="s">
        <v>577</v>
      </c>
      <c r="J42" s="542"/>
      <c r="K42" s="542"/>
      <c r="L42" s="542"/>
    </row>
    <row r="43" spans="1:12" s="27" customFormat="1" ht="21" x14ac:dyDescent="0.25">
      <c r="A43" s="467"/>
      <c r="B43" s="296" t="s">
        <v>549</v>
      </c>
      <c r="C43" s="296" t="s">
        <v>702</v>
      </c>
      <c r="D43" s="467" t="s">
        <v>553</v>
      </c>
      <c r="E43" s="116"/>
      <c r="F43" s="528"/>
      <c r="G43" s="116"/>
      <c r="H43" s="468"/>
      <c r="I43" s="525"/>
      <c r="J43" s="525"/>
      <c r="K43" s="525"/>
      <c r="L43" s="525"/>
    </row>
    <row r="44" spans="1:12" s="27" customFormat="1" ht="21" x14ac:dyDescent="0.25">
      <c r="A44" s="467"/>
      <c r="B44" s="116"/>
      <c r="C44" s="296" t="s">
        <v>703</v>
      </c>
      <c r="D44" s="116"/>
      <c r="E44" s="116"/>
      <c r="F44" s="528"/>
      <c r="G44" s="116"/>
      <c r="H44" s="468"/>
      <c r="I44" s="525"/>
      <c r="J44" s="525"/>
      <c r="K44" s="525"/>
      <c r="L44" s="525"/>
    </row>
    <row r="45" spans="1:12" s="27" customFormat="1" ht="21.75" customHeight="1" x14ac:dyDescent="0.25">
      <c r="A45" s="467"/>
      <c r="B45" s="116"/>
      <c r="C45" s="296" t="s">
        <v>704</v>
      </c>
      <c r="D45" s="116"/>
      <c r="E45" s="116"/>
      <c r="F45" s="528"/>
      <c r="G45" s="116"/>
      <c r="H45" s="468"/>
      <c r="I45" s="525"/>
      <c r="J45" s="525"/>
      <c r="K45" s="525"/>
      <c r="L45" s="525"/>
    </row>
    <row r="46" spans="1:12" s="27" customFormat="1" ht="21.75" customHeight="1" x14ac:dyDescent="0.25">
      <c r="A46" s="467"/>
      <c r="B46" s="116"/>
      <c r="C46" s="296" t="s">
        <v>705</v>
      </c>
      <c r="D46" s="116"/>
      <c r="E46" s="116"/>
      <c r="F46" s="528"/>
      <c r="G46" s="116"/>
      <c r="H46" s="468"/>
      <c r="I46" s="525"/>
      <c r="J46" s="525"/>
      <c r="K46" s="525"/>
      <c r="L46" s="525"/>
    </row>
    <row r="47" spans="1:12" s="27" customFormat="1" ht="21" x14ac:dyDescent="0.25">
      <c r="A47" s="467"/>
      <c r="B47" s="116"/>
      <c r="C47" s="296" t="s">
        <v>706</v>
      </c>
      <c r="D47" s="467" t="s">
        <v>554</v>
      </c>
      <c r="E47" s="116" t="s">
        <v>254</v>
      </c>
      <c r="F47" s="528"/>
      <c r="G47" s="116"/>
      <c r="H47" s="468"/>
      <c r="I47" s="525"/>
      <c r="J47" s="525"/>
      <c r="K47" s="525"/>
      <c r="L47" s="525"/>
    </row>
    <row r="48" spans="1:12" s="27" customFormat="1" ht="21" x14ac:dyDescent="0.25">
      <c r="A48" s="467"/>
      <c r="B48" s="116"/>
      <c r="C48" s="296" t="s">
        <v>707</v>
      </c>
      <c r="D48" s="467" t="s">
        <v>555</v>
      </c>
      <c r="E48" s="116"/>
      <c r="F48" s="528"/>
      <c r="G48" s="116"/>
      <c r="H48" s="468"/>
      <c r="I48" s="525"/>
      <c r="J48" s="525"/>
      <c r="K48" s="525"/>
      <c r="L48" s="525"/>
    </row>
    <row r="49" spans="1:12" s="27" customFormat="1" ht="21" x14ac:dyDescent="0.25">
      <c r="A49" s="467"/>
      <c r="B49" s="116"/>
      <c r="C49" s="296" t="s">
        <v>708</v>
      </c>
      <c r="D49" s="116" t="s">
        <v>556</v>
      </c>
      <c r="E49" s="116"/>
      <c r="F49" s="528"/>
      <c r="G49" s="116"/>
      <c r="H49" s="468"/>
      <c r="I49" s="525"/>
      <c r="J49" s="525"/>
      <c r="K49" s="525"/>
      <c r="L49" s="525"/>
    </row>
    <row r="50" spans="1:12" s="27" customFormat="1" ht="21" x14ac:dyDescent="0.25">
      <c r="A50" s="571"/>
      <c r="B50" s="201"/>
      <c r="C50" s="572" t="s">
        <v>709</v>
      </c>
      <c r="D50" s="571" t="s">
        <v>557</v>
      </c>
      <c r="E50" s="201"/>
      <c r="F50" s="529"/>
      <c r="G50" s="201"/>
      <c r="H50" s="614"/>
      <c r="I50" s="526"/>
      <c r="J50" s="526"/>
      <c r="K50" s="526"/>
      <c r="L50" s="526"/>
    </row>
    <row r="51" spans="1:12" s="27" customFormat="1" ht="21" x14ac:dyDescent="0.25">
      <c r="A51" s="467"/>
      <c r="B51" s="116"/>
      <c r="C51" s="296" t="s">
        <v>710</v>
      </c>
      <c r="D51" s="116"/>
      <c r="E51" s="116"/>
      <c r="F51" s="528"/>
      <c r="G51" s="116"/>
      <c r="H51" s="468"/>
      <c r="I51" s="525"/>
      <c r="J51" s="525"/>
      <c r="K51" s="525"/>
      <c r="L51" s="525"/>
    </row>
    <row r="52" spans="1:12" s="27" customFormat="1" ht="21" x14ac:dyDescent="0.25">
      <c r="A52" s="467"/>
      <c r="B52" s="116"/>
      <c r="C52" s="296" t="s">
        <v>551</v>
      </c>
      <c r="D52" s="116"/>
      <c r="E52" s="116"/>
      <c r="F52" s="528"/>
      <c r="G52" s="116"/>
      <c r="H52" s="468"/>
      <c r="I52" s="525"/>
      <c r="J52" s="525"/>
      <c r="K52" s="525"/>
      <c r="L52" s="525"/>
    </row>
    <row r="53" spans="1:12" s="27" customFormat="1" ht="21" x14ac:dyDescent="0.25">
      <c r="A53" s="467"/>
      <c r="B53" s="225"/>
      <c r="C53" s="469" t="s">
        <v>711</v>
      </c>
      <c r="D53" s="116" t="s">
        <v>558</v>
      </c>
      <c r="E53" s="116" t="s">
        <v>254</v>
      </c>
      <c r="F53" s="528"/>
      <c r="G53" s="116"/>
      <c r="H53" s="296"/>
      <c r="I53" s="525"/>
      <c r="J53" s="525"/>
      <c r="K53" s="525"/>
      <c r="L53" s="525"/>
    </row>
    <row r="54" spans="1:12" s="27" customFormat="1" ht="21" x14ac:dyDescent="0.25">
      <c r="A54" s="467"/>
      <c r="B54" s="225"/>
      <c r="C54" s="469" t="s">
        <v>712</v>
      </c>
      <c r="D54" s="116" t="s">
        <v>559</v>
      </c>
      <c r="E54" s="116"/>
      <c r="F54" s="154"/>
      <c r="G54" s="116"/>
      <c r="H54" s="296"/>
      <c r="I54" s="525"/>
      <c r="J54" s="525"/>
      <c r="K54" s="525"/>
      <c r="L54" s="525"/>
    </row>
    <row r="55" spans="1:12" s="27" customFormat="1" ht="21" x14ac:dyDescent="0.25">
      <c r="A55" s="467"/>
      <c r="B55" s="225"/>
      <c r="C55" s="469" t="s">
        <v>713</v>
      </c>
      <c r="D55" s="116" t="s">
        <v>560</v>
      </c>
      <c r="E55" s="116"/>
      <c r="F55" s="154"/>
      <c r="G55" s="116"/>
      <c r="H55" s="296"/>
      <c r="I55" s="525"/>
      <c r="J55" s="525"/>
      <c r="K55" s="525"/>
      <c r="L55" s="525"/>
    </row>
    <row r="56" spans="1:12" s="27" customFormat="1" ht="21" x14ac:dyDescent="0.25">
      <c r="A56" s="467"/>
      <c r="B56" s="470"/>
      <c r="C56" s="469" t="s">
        <v>714</v>
      </c>
      <c r="D56" s="468" t="s">
        <v>561</v>
      </c>
      <c r="E56" s="467"/>
      <c r="F56" s="471"/>
      <c r="G56" s="467"/>
      <c r="H56" s="468"/>
      <c r="I56" s="525"/>
      <c r="J56" s="525"/>
      <c r="K56" s="525"/>
      <c r="L56" s="525"/>
    </row>
    <row r="57" spans="1:12" s="27" customFormat="1" ht="21" x14ac:dyDescent="0.25">
      <c r="A57" s="467"/>
      <c r="B57" s="470"/>
      <c r="C57" s="469" t="s">
        <v>562</v>
      </c>
      <c r="D57" s="116" t="s">
        <v>563</v>
      </c>
      <c r="E57" s="467"/>
      <c r="F57" s="471"/>
      <c r="G57" s="467"/>
      <c r="H57" s="468"/>
      <c r="I57" s="525"/>
      <c r="J57" s="525"/>
      <c r="K57" s="525"/>
      <c r="L57" s="525"/>
    </row>
    <row r="58" spans="1:12" s="5" customFormat="1" ht="21" x14ac:dyDescent="0.3">
      <c r="A58" s="472"/>
      <c r="B58" s="441"/>
      <c r="C58" s="208" t="s">
        <v>715</v>
      </c>
      <c r="D58" s="473"/>
      <c r="E58" s="472"/>
      <c r="F58" s="474"/>
      <c r="G58" s="246"/>
      <c r="H58" s="475"/>
      <c r="I58" s="487"/>
      <c r="J58" s="487"/>
      <c r="K58" s="487"/>
      <c r="L58" s="487"/>
    </row>
    <row r="59" spans="1:12" s="5" customFormat="1" ht="21" x14ac:dyDescent="0.3">
      <c r="A59" s="453"/>
      <c r="B59" s="420"/>
      <c r="C59" s="454"/>
      <c r="D59" s="455"/>
      <c r="E59" s="453"/>
      <c r="F59" s="456"/>
      <c r="G59" s="457"/>
      <c r="H59" s="458"/>
      <c r="I59" s="434"/>
      <c r="J59" s="434"/>
      <c r="K59" s="434"/>
      <c r="L59" s="434"/>
    </row>
    <row r="60" spans="1:12" s="5" customFormat="1" ht="21" x14ac:dyDescent="0.3">
      <c r="A60" s="220"/>
      <c r="B60" s="221"/>
      <c r="C60" s="452"/>
      <c r="D60" s="222"/>
      <c r="E60" s="220"/>
      <c r="F60" s="223"/>
      <c r="G60" s="2"/>
      <c r="H60" s="224"/>
    </row>
    <row r="61" spans="1:12" s="5" customFormat="1" x14ac:dyDescent="0.25">
      <c r="A61" s="683" t="s">
        <v>582</v>
      </c>
      <c r="B61" s="683"/>
      <c r="C61" s="683"/>
      <c r="D61" s="683"/>
      <c r="E61" s="683"/>
      <c r="F61" s="683"/>
      <c r="G61" s="683"/>
      <c r="H61" s="683"/>
      <c r="I61" s="683"/>
      <c r="J61" s="683"/>
      <c r="K61" s="683"/>
      <c r="L61" s="683"/>
    </row>
    <row r="62" spans="1:12" s="5" customFormat="1" ht="21" x14ac:dyDescent="0.3">
      <c r="A62" s="220"/>
      <c r="B62" s="221"/>
      <c r="C62" s="452"/>
      <c r="D62" s="222"/>
      <c r="E62" s="220"/>
      <c r="F62" s="223"/>
      <c r="G62" s="2"/>
      <c r="H62" s="224"/>
    </row>
    <row r="63" spans="1:12" s="5" customFormat="1" ht="21" x14ac:dyDescent="0.35">
      <c r="B63" s="1"/>
      <c r="D63" s="7"/>
      <c r="E63" s="255"/>
      <c r="F63" s="36" t="s">
        <v>809</v>
      </c>
      <c r="G63" s="148" t="s">
        <v>810</v>
      </c>
      <c r="H63" s="7"/>
    </row>
    <row r="64" spans="1:12" s="5" customFormat="1" ht="21" x14ac:dyDescent="0.35">
      <c r="D64" s="7"/>
      <c r="E64" s="251" t="s">
        <v>11</v>
      </c>
      <c r="F64" s="256"/>
      <c r="G64" s="252"/>
      <c r="H64" s="7"/>
    </row>
    <row r="65" spans="1:12" s="5" customFormat="1" ht="21" x14ac:dyDescent="0.35">
      <c r="D65" s="7"/>
      <c r="E65" s="251" t="s">
        <v>90</v>
      </c>
      <c r="F65" s="252">
        <f>F8+F10+F20+F27</f>
        <v>45000</v>
      </c>
      <c r="G65" s="252">
        <v>6</v>
      </c>
      <c r="H65" s="7"/>
    </row>
    <row r="66" spans="1:12" s="5" customFormat="1" ht="21" x14ac:dyDescent="0.35">
      <c r="D66" s="7"/>
      <c r="E66" s="694" t="s">
        <v>812</v>
      </c>
      <c r="F66" s="252"/>
      <c r="G66" s="252"/>
      <c r="H66" s="7"/>
    </row>
    <row r="67" spans="1:12" s="5" customFormat="1" ht="21" x14ac:dyDescent="0.35">
      <c r="A67"/>
      <c r="D67" s="7"/>
      <c r="E67" s="253" t="s">
        <v>70</v>
      </c>
      <c r="F67" s="254">
        <f>SUM(F64:F65)</f>
        <v>45000</v>
      </c>
      <c r="G67" s="254">
        <f>SUM(G64:G66)</f>
        <v>6</v>
      </c>
      <c r="H67" s="7"/>
    </row>
    <row r="68" spans="1:12" s="5" customFormat="1" x14ac:dyDescent="0.3">
      <c r="A68"/>
      <c r="D68" s="7"/>
      <c r="E68" s="7"/>
      <c r="F68" s="2"/>
      <c r="G68" s="7"/>
      <c r="H68" s="7"/>
    </row>
    <row r="69" spans="1:12" s="5" customFormat="1" x14ac:dyDescent="0.3">
      <c r="A69"/>
      <c r="D69" s="7"/>
      <c r="E69" s="7"/>
      <c r="F69" s="2"/>
      <c r="G69" s="7"/>
      <c r="H69" s="7"/>
    </row>
    <row r="70" spans="1:12" s="5" customFormat="1" x14ac:dyDescent="0.3">
      <c r="A70"/>
      <c r="B70"/>
      <c r="C70"/>
      <c r="D70" s="3"/>
      <c r="E70" s="3"/>
      <c r="F70" s="2"/>
      <c r="G70" s="3"/>
      <c r="H70" s="3"/>
    </row>
    <row r="71" spans="1:12" s="5" customFormat="1" x14ac:dyDescent="0.3">
      <c r="A71"/>
      <c r="B71"/>
      <c r="C71"/>
      <c r="D71" s="3"/>
      <c r="E71" s="3"/>
      <c r="F71" s="2"/>
      <c r="G71" s="3"/>
      <c r="H71" s="3"/>
    </row>
    <row r="72" spans="1:12" x14ac:dyDescent="0.3">
      <c r="I72" s="5"/>
      <c r="J72" s="5"/>
      <c r="K72" s="5"/>
      <c r="L72" s="5"/>
    </row>
    <row r="73" spans="1:12" x14ac:dyDescent="0.3">
      <c r="I73" s="5"/>
      <c r="J73" s="5"/>
      <c r="K73" s="5"/>
      <c r="L73" s="5"/>
    </row>
    <row r="74" spans="1:12" x14ac:dyDescent="0.3">
      <c r="I74" s="5"/>
      <c r="J74" s="5"/>
      <c r="K74" s="5"/>
      <c r="L74" s="5"/>
    </row>
    <row r="75" spans="1:12" x14ac:dyDescent="0.3">
      <c r="I75" s="5"/>
      <c r="J75" s="5"/>
      <c r="K75" s="5"/>
      <c r="L75" s="5"/>
    </row>
  </sheetData>
  <mergeCells count="4">
    <mergeCell ref="A61:L61"/>
    <mergeCell ref="A1:L1"/>
    <mergeCell ref="A2:L2"/>
    <mergeCell ref="A4:H4"/>
  </mergeCells>
  <printOptions horizontalCentered="1"/>
  <pageMargins left="0.39370078740157483" right="0.15748031496062992" top="0.51181102362204722" bottom="0.15748031496062992" header="0.15748031496062992" footer="0.15748031496062992"/>
  <pageSetup paperSize="9" firstPageNumber="24" orientation="landscape" useFirstPageNumber="1" r:id="rId1"/>
  <headerFooter>
    <oddHeader>&amp;R&amp;"TH SarabunPSK,Regular"&amp;16&amp;P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workbookViewId="0">
      <selection activeCell="A5" sqref="A5"/>
    </sheetView>
  </sheetViews>
  <sheetFormatPr defaultRowHeight="14.25" x14ac:dyDescent="0.2"/>
  <cols>
    <col min="2" max="2" width="12.375" customWidth="1"/>
    <col min="3" max="3" width="29" customWidth="1"/>
    <col min="4" max="5" width="12.75" customWidth="1"/>
    <col min="7" max="7" width="9.125" bestFit="1" customWidth="1"/>
    <col min="8" max="8" width="14.125" customWidth="1"/>
    <col min="9" max="10" width="2.75" customWidth="1"/>
    <col min="11" max="11" width="2.625" customWidth="1"/>
    <col min="12" max="12" width="2.375" customWidth="1"/>
  </cols>
  <sheetData>
    <row r="1" spans="1:12" ht="21" x14ac:dyDescent="0.35">
      <c r="A1" s="691" t="s">
        <v>221</v>
      </c>
      <c r="B1" s="693" t="s">
        <v>12</v>
      </c>
      <c r="C1" s="693"/>
      <c r="D1" s="693" t="s">
        <v>90</v>
      </c>
      <c r="E1" s="693"/>
      <c r="F1" s="693" t="s">
        <v>222</v>
      </c>
      <c r="G1" s="693"/>
      <c r="H1" s="693" t="s">
        <v>70</v>
      </c>
      <c r="I1" s="693"/>
    </row>
    <row r="2" spans="1:12" ht="21" x14ac:dyDescent="0.35">
      <c r="A2" s="692"/>
      <c r="B2" s="237" t="s">
        <v>223</v>
      </c>
      <c r="C2" s="238" t="s">
        <v>93</v>
      </c>
      <c r="D2" s="237" t="s">
        <v>223</v>
      </c>
      <c r="E2" s="238" t="s">
        <v>93</v>
      </c>
      <c r="F2" s="237" t="s">
        <v>223</v>
      </c>
      <c r="G2" s="238" t="s">
        <v>93</v>
      </c>
      <c r="H2" s="237" t="s">
        <v>223</v>
      </c>
      <c r="I2" s="238" t="s">
        <v>93</v>
      </c>
    </row>
    <row r="3" spans="1:12" ht="21" x14ac:dyDescent="0.35">
      <c r="A3" s="236" t="s">
        <v>224</v>
      </c>
      <c r="B3" s="219" t="e">
        <f>'แผนที่ 1 แม่และเด็ก'!E71+'แผนที่ 1 วัยเรียนวัยรุ่น'!#REF!+'แผนที่ 1 วัยทำงาน '!#REF!+'แผนที่ 1 ผู้สูงอายุผู้พิการ'!F66+'แผนงานที่ 1 ค.2พัฒนาความรอบรู้'!F39</f>
        <v>#VALUE!</v>
      </c>
      <c r="C3" s="219" t="e">
        <f>'แผนที่ 1 แม่และเด็ก'!F71+'แผนที่ 1 วัยเรียนวัยรุ่น'!#REF!+'แผนที่ 1 วัยทำงาน '!#REF!+'แผนที่ 1 ผู้สูงอายุผู้พิการ'!G66+'แผนงานที่ 1 ค.2พัฒนาความรอบรู้'!G39</f>
        <v>#REF!</v>
      </c>
      <c r="D3" s="219" t="e">
        <f>'แผนที่ 1 แม่และเด็ก'!E72+'แผนที่ 1 วัยเรียนวัยรุ่น'!F69+'แผนที่ 1 วัยทำงาน '!#REF!+'แผนที่ 1 ผู้สูงอายุผู้พิการ'!F67+'แผนงานที่ 1 ค.2พัฒนาความรอบรู้'!F40</f>
        <v>#VALUE!</v>
      </c>
      <c r="E3" s="219" t="e">
        <f>'แผนที่ 1 แม่และเด็ก'!F72+'แผนที่ 1 วัยเรียนวัยรุ่น'!G69+'แผนที่ 1 วัยทำงาน '!#REF!+'แผนที่ 1 ผู้สูงอายุผู้พิการ'!G67+'แผนงานที่ 1 ค.2พัฒนาความรอบรู้'!G40</f>
        <v>#VALUE!</v>
      </c>
      <c r="F3" s="219"/>
      <c r="G3" s="219">
        <v>1</v>
      </c>
      <c r="H3" s="219" t="e">
        <f>B3+D3+F3</f>
        <v>#VALUE!</v>
      </c>
      <c r="I3" s="219" t="e">
        <f>C3+E3+G3</f>
        <v>#REF!</v>
      </c>
    </row>
    <row r="4" spans="1:12" ht="21" x14ac:dyDescent="0.35">
      <c r="A4" s="236" t="s">
        <v>225</v>
      </c>
      <c r="B4" s="219">
        <f>'แผนที่ 2'!F18</f>
        <v>0</v>
      </c>
      <c r="C4" s="219">
        <f>'แผนที่ 2'!G18</f>
        <v>0</v>
      </c>
      <c r="D4" s="219">
        <f>'แผนที่ 2'!F19</f>
        <v>5000</v>
      </c>
      <c r="E4" s="219">
        <f>'แผนที่ 2'!G19</f>
        <v>1</v>
      </c>
      <c r="F4" s="219"/>
      <c r="G4" s="219"/>
      <c r="H4" s="219">
        <f t="shared" ref="H4:I6" si="0">B4+D4+F4</f>
        <v>5000</v>
      </c>
      <c r="I4" s="219">
        <f t="shared" si="0"/>
        <v>1</v>
      </c>
    </row>
    <row r="5" spans="1:12" ht="18.75" x14ac:dyDescent="0.2">
      <c r="A5" s="556" t="s">
        <v>226</v>
      </c>
      <c r="B5" s="557">
        <f>'แผนที่ 3 ค1'!F20+'แผนที่3 ค2'!F104+'แผนที่3 ค3'!F17</f>
        <v>0</v>
      </c>
      <c r="C5" s="557">
        <f>'แผนที่ 3 ค1'!G20+'แผนที่3 ค2'!G104+'แผนที่3 ค3'!G17</f>
        <v>0</v>
      </c>
      <c r="D5" s="557">
        <f>'แผนที่ 3 ค1'!F21+'แผนที่3 ค2'!F105+'แผนที่3 ค3'!F19</f>
        <v>20000</v>
      </c>
      <c r="E5" s="557">
        <f>'แผนที่ 3 ค1'!G21+'แผนที่3 ค2'!G105+'แผนที่3 ค3'!G19</f>
        <v>2</v>
      </c>
      <c r="F5" s="557"/>
      <c r="G5" s="557"/>
      <c r="H5" s="557">
        <f t="shared" si="0"/>
        <v>20000</v>
      </c>
      <c r="I5" s="543">
        <v>1</v>
      </c>
      <c r="J5" s="544">
        <v>2</v>
      </c>
      <c r="K5" s="545">
        <v>3</v>
      </c>
      <c r="L5" s="558">
        <v>4</v>
      </c>
    </row>
    <row r="6" spans="1:12" ht="21" x14ac:dyDescent="0.35">
      <c r="A6" s="9" t="s">
        <v>227</v>
      </c>
      <c r="B6" s="35">
        <f>'แผนงานที่ 4'!F64</f>
        <v>0</v>
      </c>
      <c r="C6" s="35">
        <f>'แผนงานที่ 4'!G64</f>
        <v>0</v>
      </c>
      <c r="D6" s="35">
        <f>'แผนงานที่ 4'!F65</f>
        <v>45000</v>
      </c>
      <c r="E6" s="456">
        <f>'แผนงานที่ 4'!G65</f>
        <v>6</v>
      </c>
      <c r="F6" s="35"/>
      <c r="G6" s="35">
        <f>'แผนงานที่ 4'!G66</f>
        <v>0</v>
      </c>
      <c r="H6" s="35">
        <f t="shared" si="0"/>
        <v>45000</v>
      </c>
      <c r="I6" s="35">
        <f t="shared" si="0"/>
        <v>6</v>
      </c>
    </row>
    <row r="7" spans="1:12" ht="21" x14ac:dyDescent="0.35">
      <c r="A7" s="239" t="s">
        <v>70</v>
      </c>
      <c r="B7" s="240" t="e">
        <f t="shared" ref="B7:I7" si="1">SUM(B3:B6)</f>
        <v>#VALUE!</v>
      </c>
      <c r="C7" s="240" t="e">
        <f t="shared" si="1"/>
        <v>#REF!</v>
      </c>
      <c r="D7" s="240" t="e">
        <f t="shared" si="1"/>
        <v>#VALUE!</v>
      </c>
      <c r="E7" s="240" t="e">
        <f t="shared" si="1"/>
        <v>#VALUE!</v>
      </c>
      <c r="F7" s="240">
        <f t="shared" si="1"/>
        <v>0</v>
      </c>
      <c r="G7" s="240">
        <f t="shared" si="1"/>
        <v>1</v>
      </c>
      <c r="H7" s="240" t="e">
        <f t="shared" si="1"/>
        <v>#VALUE!</v>
      </c>
      <c r="I7" s="240" t="e">
        <f t="shared" si="1"/>
        <v>#REF!</v>
      </c>
    </row>
    <row r="17" spans="1:12" ht="9" customHeight="1" x14ac:dyDescent="0.2"/>
    <row r="18" spans="1:12" x14ac:dyDescent="0.2">
      <c r="E18" t="s">
        <v>579</v>
      </c>
    </row>
    <row r="20" spans="1:12" ht="9" customHeight="1" x14ac:dyDescent="0.2"/>
    <row r="23" spans="1:12" ht="16.5" customHeight="1" x14ac:dyDescent="0.2">
      <c r="A23" s="303"/>
      <c r="B23" s="303"/>
      <c r="C23" s="303"/>
      <c r="D23" s="303"/>
      <c r="E23" s="303"/>
      <c r="F23" s="303"/>
      <c r="G23" s="303"/>
      <c r="H23" s="303"/>
      <c r="I23" s="303"/>
      <c r="J23" s="303"/>
      <c r="K23" s="303"/>
      <c r="L23" s="303"/>
    </row>
    <row r="25" spans="1:12" ht="28.5" customHeight="1" x14ac:dyDescent="0.2">
      <c r="B25" s="176"/>
      <c r="C25" s="176"/>
      <c r="D25" s="176"/>
      <c r="E25" s="176"/>
      <c r="F25" s="176"/>
      <c r="G25" s="176"/>
      <c r="H25" s="176"/>
    </row>
    <row r="30" spans="1:12" x14ac:dyDescent="0.2">
      <c r="E30" t="s">
        <v>579</v>
      </c>
    </row>
    <row r="31" spans="1:12" ht="21" x14ac:dyDescent="0.35">
      <c r="D31" s="72" t="s">
        <v>580</v>
      </c>
    </row>
    <row r="32" spans="1:12" ht="21" x14ac:dyDescent="0.35">
      <c r="D32" s="19" t="s">
        <v>581</v>
      </c>
    </row>
    <row r="36" spans="5:12" x14ac:dyDescent="0.2">
      <c r="E36" t="s">
        <v>579</v>
      </c>
    </row>
    <row r="39" spans="5:12" x14ac:dyDescent="0.2">
      <c r="E39" t="s">
        <v>579</v>
      </c>
    </row>
    <row r="42" spans="5:12" ht="12.75" customHeight="1" x14ac:dyDescent="0.2">
      <c r="J42" s="561"/>
      <c r="K42" s="303"/>
      <c r="L42" s="304"/>
    </row>
    <row r="43" spans="5:12" x14ac:dyDescent="0.2">
      <c r="E43" t="s">
        <v>579</v>
      </c>
    </row>
  </sheetData>
  <mergeCells count="5">
    <mergeCell ref="A1:A2"/>
    <mergeCell ref="F1:G1"/>
    <mergeCell ref="H1:I1"/>
    <mergeCell ref="B1:C1"/>
    <mergeCell ref="D1:E1"/>
  </mergeCells>
  <printOptions horizontalCentered="1"/>
  <pageMargins left="0.39370078740157483" right="0.15748031496062992" top="0.51181102362204722" bottom="0.15748031496062992" header="0.15748031496062992" footer="0.15748031496062992"/>
  <pageSetup paperSize="9" orientation="landscape" horizontalDpi="0" verticalDpi="0" r:id="rId1"/>
  <headerFooter>
    <oddHeader>&amp;R&amp;"TH SarabunPSK,Regular"&amp;16&amp;P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11</vt:i4>
      </vt:variant>
      <vt:variant>
        <vt:lpstr>ช่วงที่มีชื่อ</vt:lpstr>
      </vt:variant>
      <vt:variant>
        <vt:i4>7</vt:i4>
      </vt:variant>
    </vt:vector>
  </HeadingPairs>
  <TitlesOfParts>
    <vt:vector size="18" baseType="lpstr">
      <vt:lpstr>แผนที่ 1 แม่และเด็ก</vt:lpstr>
      <vt:lpstr>แผนที่ 1 วัยเรียนวัยรุ่น</vt:lpstr>
      <vt:lpstr>แผนที่ 1 วัยทำงาน </vt:lpstr>
      <vt:lpstr>แผนที่ 1 ผู้สูงอายุผู้พิการ</vt:lpstr>
      <vt:lpstr>แผนงานที่ 1 ค.2พัฒนาความรอบรู้</vt:lpstr>
      <vt:lpstr>แผนที่ 2</vt:lpstr>
      <vt:lpstr>แผนที่ 3 ค1</vt:lpstr>
      <vt:lpstr>แผนที่3 ค2</vt:lpstr>
      <vt:lpstr>แผนที่3 ค3</vt:lpstr>
      <vt:lpstr>แผนงานที่ 4</vt:lpstr>
      <vt:lpstr>Sheet1</vt:lpstr>
      <vt:lpstr>'แผนงานที่ 1 ค.2พัฒนาความรอบรู้'!Print_Titles</vt:lpstr>
      <vt:lpstr>'แผนงานที่ 4'!Print_Titles</vt:lpstr>
      <vt:lpstr>'แผนที่ 1 ผู้สูงอายุผู้พิการ'!Print_Titles</vt:lpstr>
      <vt:lpstr>'แผนที่ 1 วัยทำงาน '!Print_Titles</vt:lpstr>
      <vt:lpstr>'แผนที่ 2'!Print_Titles</vt:lpstr>
      <vt:lpstr>'แผนที่ 3 ค1'!Print_Titles</vt:lpstr>
      <vt:lpstr>'แผนที่3 ค2'!Print_Titles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kaijeaw</dc:creator>
  <cp:lastModifiedBy>jj</cp:lastModifiedBy>
  <cp:lastPrinted>2023-11-14T02:21:38Z</cp:lastPrinted>
  <dcterms:created xsi:type="dcterms:W3CDTF">2017-11-01T04:51:21Z</dcterms:created>
  <dcterms:modified xsi:type="dcterms:W3CDTF">2023-11-15T08:02:30Z</dcterms:modified>
</cp:coreProperties>
</file>